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7.2021\"/>
    </mc:Choice>
  </mc:AlternateContent>
  <bookViews>
    <workbookView xWindow="0" yWindow="960" windowWidth="13710" windowHeight="9210" activeTab="1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1'!$A$1:$Q$79</definedName>
    <definedName name="_xlnm.Print_Area" localSheetId="1">'приложение 2'!$A$1:$K$46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7" i="1"/>
  <c r="G7" i="1"/>
  <c r="H7" i="1"/>
  <c r="I7" i="1"/>
  <c r="J7" i="1"/>
  <c r="K7" i="1"/>
  <c r="L7" i="1"/>
  <c r="M7" i="1"/>
  <c r="N7" i="1"/>
  <c r="O7" i="1"/>
  <c r="D7" i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8" i="2"/>
  <c r="K46" i="2"/>
  <c r="I46" i="2" l="1"/>
  <c r="B8" i="2"/>
  <c r="B6" i="2" l="1"/>
  <c r="E64" i="1" l="1"/>
  <c r="F64" i="1"/>
  <c r="G64" i="1"/>
  <c r="H64" i="1"/>
  <c r="I64" i="1"/>
  <c r="J64" i="1"/>
  <c r="K64" i="1"/>
  <c r="L64" i="1"/>
  <c r="M64" i="1"/>
  <c r="N64" i="1"/>
  <c r="O64" i="1"/>
  <c r="D64" i="1"/>
  <c r="E70" i="1"/>
  <c r="F70" i="1"/>
  <c r="G70" i="1"/>
  <c r="H70" i="1"/>
  <c r="I70" i="1"/>
  <c r="J70" i="1"/>
  <c r="K70" i="1"/>
  <c r="L70" i="1"/>
  <c r="M70" i="1"/>
  <c r="N70" i="1"/>
  <c r="O70" i="1"/>
  <c r="E37" i="1"/>
  <c r="F37" i="1"/>
  <c r="G37" i="1"/>
  <c r="H37" i="1"/>
  <c r="I37" i="1"/>
  <c r="J37" i="1"/>
  <c r="K37" i="1"/>
  <c r="L37" i="1"/>
  <c r="M37" i="1"/>
  <c r="N37" i="1"/>
  <c r="O37" i="1"/>
  <c r="D37" i="1"/>
  <c r="E9" i="1"/>
  <c r="F9" i="1"/>
  <c r="G9" i="1"/>
  <c r="H9" i="1"/>
  <c r="I9" i="1"/>
  <c r="J9" i="1"/>
  <c r="K9" i="1"/>
  <c r="L9" i="1"/>
  <c r="M9" i="1"/>
  <c r="N9" i="1"/>
  <c r="O9" i="1"/>
  <c r="Q68" i="1" l="1"/>
  <c r="Q69" i="1"/>
  <c r="Q70" i="1"/>
  <c r="Q71" i="1"/>
  <c r="Q75" i="1"/>
  <c r="Q77" i="1"/>
  <c r="Q79" i="1"/>
  <c r="P68" i="1"/>
  <c r="P69" i="1"/>
  <c r="P70" i="1"/>
  <c r="P71" i="1"/>
  <c r="P75" i="1"/>
  <c r="P77" i="1"/>
  <c r="P79" i="1"/>
  <c r="Q64" i="1"/>
  <c r="P64" i="1"/>
  <c r="Q59" i="1"/>
  <c r="Q61" i="1"/>
  <c r="Q62" i="1"/>
  <c r="Q63" i="1"/>
  <c r="P62" i="1"/>
  <c r="P63" i="1"/>
  <c r="P58" i="1"/>
  <c r="Q46" i="1"/>
  <c r="Q55" i="1"/>
  <c r="P46" i="1"/>
  <c r="P55" i="1"/>
  <c r="Q37" i="1"/>
  <c r="P37" i="1"/>
  <c r="P60" i="1"/>
  <c r="P61" i="1"/>
  <c r="P59" i="1"/>
  <c r="Q7" i="1" l="1"/>
  <c r="P7" i="1"/>
  <c r="Q58" i="1"/>
  <c r="Q60" i="1"/>
  <c r="D9" i="1" l="1"/>
  <c r="D70" i="1" l="1"/>
  <c r="K58" i="1"/>
  <c r="P25" i="1" l="1"/>
  <c r="Q25" i="1"/>
  <c r="Q9" i="1" l="1"/>
  <c r="P9" i="1"/>
  <c r="T80" i="1"/>
  <c r="S80" i="1"/>
  <c r="N32" i="1" l="1"/>
  <c r="E32" i="1" l="1"/>
  <c r="E56" i="1" l="1"/>
  <c r="E57" i="1" s="1"/>
</calcChain>
</file>

<file path=xl/sharedStrings.xml><?xml version="1.0" encoding="utf-8"?>
<sst xmlns="http://schemas.openxmlformats.org/spreadsheetml/2006/main" count="470" uniqueCount="158">
  <si>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</si>
  <si>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</si>
  <si>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</si>
  <si>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</si>
  <si>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</si>
  <si>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</si>
  <si>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</si>
  <si>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</si>
  <si>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</si>
  <si>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</si>
  <si>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</si>
  <si>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</si>
  <si>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</si>
  <si>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</si>
  <si>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</si>
  <si>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</si>
  <si>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</si>
  <si>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</si>
  <si>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</si>
  <si>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</si>
  <si>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</si>
  <si>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</si>
  <si>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</si>
  <si>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</si>
  <si>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</si>
  <si>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</si>
  <si>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</si>
  <si>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</si>
  <si>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</si>
  <si>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"Приморско-Куйский сельсовет"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</si>
  <si>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</si>
  <si>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</si>
  <si>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</si>
  <si>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</si>
  <si>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</si>
  <si>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</si>
  <si>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</si>
  <si>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</si>
  <si>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</si>
  <si>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</si>
  <si>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</si>
  <si>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</si>
  <si>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</si>
  <si>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</si>
  <si>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</si>
  <si>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</si>
  <si>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</si>
  <si>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</si>
  <si>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</si>
  <si>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Администрация МО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</si>
  <si>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</si>
  <si>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Организация мест массового отдыха (пляжи) населения на водных объектах</t>
  </si>
  <si>
    <t>Предупреждение и ликвидация последствий ЧС в границах поселений муниципальных образований,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</si>
  <si>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</si>
  <si>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</si>
  <si>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</si>
  <si>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</si>
  <si>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</si>
  <si>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</si>
  <si>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ГУП НАО НКЭС</t>
  </si>
  <si>
    <t>№ 76/19-у от 19.12.2019</t>
  </si>
  <si>
    <t>ИП Петунин И.В.</t>
  </si>
  <si>
    <t>Строительство местной автоматизированной системы централизованного оповещения гражданскойобороны муниципального района "Заполярный район" в муниципальных образованиях, в том числе:</t>
  </si>
  <si>
    <t>МО "Андегский сельсовет"</t>
  </si>
  <si>
    <t>81/1/20-У от 13.01.2020</t>
  </si>
  <si>
    <t>2.</t>
  </si>
  <si>
    <t>2.1.</t>
  </si>
  <si>
    <t>3.</t>
  </si>
  <si>
    <t>3.1.</t>
  </si>
  <si>
    <t>3.2.</t>
  </si>
  <si>
    <t>3.3.</t>
  </si>
  <si>
    <t>3.4.</t>
  </si>
  <si>
    <t>4.</t>
  </si>
  <si>
    <t>5.</t>
  </si>
  <si>
    <t>5.1.</t>
  </si>
  <si>
    <t>Фактическое выполнение, руб.</t>
  </si>
  <si>
    <t>Разработка и распространение среди населения памяток (листовки),  печатных изданий, изготовление баннеров</t>
  </si>
  <si>
    <t>Устройство перехода через ручей Дикуша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</si>
  <si>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</si>
  <si>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"Хоседа-Хардский сельсовет"</t>
  </si>
  <si>
    <t xml:space="preserve">МО "Городское поселение "Рабочий поселок Искателей" </t>
  </si>
  <si>
    <t>по состоянию на 01 апреля 2021 года (с начала года нарастающим итогом)</t>
  </si>
  <si>
    <t>№ 3475/21 от 23.11.2020</t>
  </si>
  <si>
    <t>0184300000520000041 от 28.12.2020</t>
  </si>
  <si>
    <t>№ 3302 от 01.01.2021</t>
  </si>
  <si>
    <t>№ 8 от 01.02.2021</t>
  </si>
  <si>
    <t>ИП Малый А.В.</t>
  </si>
  <si>
    <t>б/н от 20.02.2021</t>
  </si>
  <si>
    <t>физ.лица</t>
  </si>
  <si>
    <t>№ 3569ПКС/1/2021 от 01.01.2021</t>
  </si>
  <si>
    <t>по состоянию на 01 июля 2021  года (с начала года нарастающим итогом)</t>
  </si>
  <si>
    <t>Кассовое исполнение на 01.07.2021</t>
  </si>
  <si>
    <t>Фактически освоено на 01.07.2021</t>
  </si>
  <si>
    <t>3.5.</t>
  </si>
  <si>
    <t>ООО "М-АйТи НАО"</t>
  </si>
  <si>
    <t>№ 1 от 09.03.2021</t>
  </si>
  <si>
    <t>№ 3812 от 01.02.2021</t>
  </si>
  <si>
    <t>№ 09/03/02 от 02.03.2021</t>
  </si>
  <si>
    <t>ООО "ПОЖРЕЗЕРВ"</t>
  </si>
  <si>
    <t>№ 0184300000421000001 от 15.02.2021</t>
  </si>
  <si>
    <t>№ 0184300000520000040 от 28.12.2020</t>
  </si>
  <si>
    <t>№ 764 от 01.04.2021</t>
  </si>
  <si>
    <t>ЗАО "Джи Ти Эн Ти"</t>
  </si>
  <si>
    <t>0184300000421000013 от 03.03.2021</t>
  </si>
  <si>
    <t>б/н от 29.01.201</t>
  </si>
  <si>
    <t>ИП Рудкина О.Н.</t>
  </si>
  <si>
    <t>№ 8 от 09.04.2021</t>
  </si>
  <si>
    <t>АО "ННК"</t>
  </si>
  <si>
    <t>№ 1-ОМАСЦО ГО/2021 от 30.12.2020</t>
  </si>
  <si>
    <t>б/н от 01.04.2021</t>
  </si>
  <si>
    <t>№ 1412-ОТ от 19.04.2021</t>
  </si>
  <si>
    <t>№ 792 от 27.04.2021</t>
  </si>
  <si>
    <t>№ 25-21/ТО от 11.01.2021</t>
  </si>
  <si>
    <t>№ 15/21 от 26.04.2021</t>
  </si>
  <si>
    <t>ИП Романов В.В.</t>
  </si>
  <si>
    <t>б/н от 12.05.2021</t>
  </si>
  <si>
    <t>№ 23 от 01.01.2021; № 43/ст-2021 от 01.01.2021; № 60/ру-2021 от 01.01.2021</t>
  </si>
  <si>
    <t>16.04.2021; 08.04.2021; 08.04.2021</t>
  </si>
  <si>
    <t>ИП Рыбаков А.А.</t>
  </si>
  <si>
    <t>№ 23/04/29 от 29.04.2021</t>
  </si>
  <si>
    <t>№ 6/21-у от 26.01.2021</t>
  </si>
  <si>
    <t>ИП Лудников Д.А.</t>
  </si>
  <si>
    <t>мк № б/н от 12.05.2021</t>
  </si>
  <si>
    <t>ИП Стремоусова</t>
  </si>
  <si>
    <t>№ 47СТ-2021 от 27.01.2021</t>
  </si>
  <si>
    <t>МП ЗР "Севержилкомсервис"</t>
  </si>
  <si>
    <t>-</t>
  </si>
  <si>
    <t xml:space="preserve">№ 01-15-62/20 от 29.12.2020 </t>
  </si>
  <si>
    <t xml:space="preserve">ООО "М-АйТи НАО" </t>
  </si>
  <si>
    <t>ГРБС</t>
  </si>
  <si>
    <t xml:space="preserve">Исполнитель </t>
  </si>
  <si>
    <t>Администрация ЗР</t>
  </si>
  <si>
    <t>Администрация поселения НАО</t>
  </si>
  <si>
    <t xml:space="preserve">МК 01-15-28/21 от 14.05.2021 </t>
  </si>
  <si>
    <t xml:space="preserve">ИП Слезкина Елена Олеговна </t>
  </si>
  <si>
    <t xml:space="preserve">03/01/14 от 14.01.2021; № 04/01/15 от 15.01.2021; № 05/01/18 от 18.01.2021 </t>
  </si>
  <si>
    <t>1.</t>
  </si>
  <si>
    <t>3.6.</t>
  </si>
  <si>
    <t>3.7.</t>
  </si>
  <si>
    <t>3.8.</t>
  </si>
  <si>
    <t>3.9.</t>
  </si>
  <si>
    <t>3.10.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</si>
  <si>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</si>
  <si>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</si>
  <si>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</si>
  <si>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</si>
  <si>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</si>
  <si>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</si>
  <si>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</si>
  <si>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</si>
  <si>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</si>
  <si>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7.3.</t>
  </si>
  <si>
    <t>№ 01-15-59/20 от 15.12.2020</t>
  </si>
  <si>
    <t>АО "Нарьян-Марский объединенный авиаотряд"</t>
  </si>
  <si>
    <t>ИТОГО</t>
  </si>
  <si>
    <t>План на 01.07.2021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</si>
  <si>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</si>
  <si>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Отчет об использовании денежных средств в рамках исполнения мероприятий муниципальной программы                                                                                                                                                                                                      "Безопасность на территории муниципального района «Заполярный район» на 2019-2030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</si>
</sst>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9">
      <alignment horizontal="right" vertical="top" shrinkToFit="1"/>
    </xf>
  </cellStyleXfs>
  <cellXfs count="1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6" fillId="0" borderId="1" xfId="1" applyNumberFormat="1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49" fontId="6" fillId="0" borderId="2" xfId="0" applyNumberFormat="1" applyFont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7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/>
    <xf numFmtId="165" fontId="5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right" vertical="center" wrapText="1"/>
    </xf>
    <xf numFmtId="165" fontId="6" fillId="2" borderId="7" xfId="2" applyNumberFormat="1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64" fontId="2" fillId="0" borderId="0" xfId="0" applyNumberFormat="1" applyFont="1" applyFill="1"/>
    <xf numFmtId="165" fontId="7" fillId="0" borderId="1" xfId="0" applyNumberFormat="1" applyFont="1" applyBorder="1" applyAlignment="1">
      <alignment horizontal="left" vertical="center" wrapText="1"/>
    </xf>
    <xf numFmtId="165" fontId="7" fillId="0" borderId="5" xfId="0" applyNumberFormat="1" applyFont="1" applyBorder="1" applyAlignment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" fontId="6" fillId="0" borderId="3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view="pageBreakPreview" zoomScale="90" zoomScaleNormal="100" zoomScaleSheetLayoutView="90" workbookViewId="0">
      <selection activeCell="L11" sqref="L11"/>
    </sheetView>
  </sheetViews>
  <sheetFormatPr defaultRowHeight="15.75" x14ac:dyDescent="0.25"/>
  <cols>
    <col min="1" max="1" width="52" style="1" customWidth="1"/>
    <col min="2" max="2" width="23.7109375" style="1" hidden="1" customWidth="1"/>
    <col min="3" max="3" width="17.5703125" style="1" hidden="1" customWidth="1"/>
    <col min="4" max="4" width="11.7109375" style="3" customWidth="1"/>
    <col min="5" max="5" width="9.140625" style="3"/>
    <col min="6" max="6" width="11.5703125" style="3" customWidth="1"/>
    <col min="7" max="9" width="9.140625" style="49"/>
    <col min="10" max="10" width="12.140625" style="3" bestFit="1" customWidth="1"/>
    <col min="11" max="11" width="9.140625" style="3"/>
    <col min="12" max="12" width="10.28515625" style="3" bestFit="1" customWidth="1"/>
    <col min="13" max="13" width="13.42578125" style="3" customWidth="1"/>
    <col min="14" max="15" width="9.140625" style="1"/>
    <col min="16" max="16" width="28.28515625" style="1" customWidth="1"/>
    <col min="17" max="17" width="34.7109375" style="1" customWidth="1"/>
    <col min="18" max="16384" width="9.140625" style="1"/>
  </cols>
  <sheetData>
    <row r="1" spans="1:20" ht="20.25" customHeight="1" x14ac:dyDescent="0.25">
      <c r="A1" s="95" t="s">
        <v>156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20" x14ac:dyDescent="0.25">
      <c r="A2" s="19"/>
      <c r="B2" s="19"/>
      <c r="C2" s="19"/>
      <c r="D2" s="20"/>
      <c r="E2" s="20"/>
      <c r="F2" s="96" t="s">
        <v>90</v>
      </c>
      <c r="G2" s="96"/>
      <c r="H2" s="96"/>
      <c r="I2" s="96"/>
      <c r="J2" s="96"/>
      <c r="K2" s="96"/>
      <c r="L2" s="96"/>
      <c r="M2" s="96"/>
      <c r="N2" s="96"/>
      <c r="O2" s="20"/>
      <c r="P2" s="19"/>
      <c r="Q2" s="19"/>
    </row>
    <row r="3" spans="1:20" ht="31.5" customHeight="1" x14ac:dyDescent="0.25">
      <c r="A3" s="98" t="s">
        <v>0</v>
      </c>
      <c r="B3" s="86" t="s">
        <v>129</v>
      </c>
      <c r="C3" s="86" t="s">
        <v>130</v>
      </c>
      <c r="D3" s="89" t="s">
        <v>1</v>
      </c>
      <c r="E3" s="89"/>
      <c r="F3" s="89"/>
      <c r="G3" s="90" t="s">
        <v>155</v>
      </c>
      <c r="H3" s="91"/>
      <c r="I3" s="92"/>
      <c r="J3" s="89" t="s">
        <v>91</v>
      </c>
      <c r="K3" s="89"/>
      <c r="L3" s="89"/>
      <c r="M3" s="89" t="s">
        <v>92</v>
      </c>
      <c r="N3" s="89"/>
      <c r="O3" s="89"/>
      <c r="P3" s="89" t="s">
        <v>58</v>
      </c>
      <c r="Q3" s="97" t="s">
        <v>57</v>
      </c>
    </row>
    <row r="4" spans="1:20" ht="25.5" customHeight="1" x14ac:dyDescent="0.25">
      <c r="A4" s="98"/>
      <c r="B4" s="87"/>
      <c r="C4" s="87"/>
      <c r="D4" s="89" t="s">
        <v>2</v>
      </c>
      <c r="E4" s="89" t="s">
        <v>3</v>
      </c>
      <c r="F4" s="89"/>
      <c r="G4" s="93" t="s">
        <v>2</v>
      </c>
      <c r="H4" s="90" t="s">
        <v>56</v>
      </c>
      <c r="I4" s="92"/>
      <c r="J4" s="89" t="s">
        <v>2</v>
      </c>
      <c r="K4" s="89" t="s">
        <v>3</v>
      </c>
      <c r="L4" s="89"/>
      <c r="M4" s="89" t="s">
        <v>2</v>
      </c>
      <c r="N4" s="89" t="s">
        <v>3</v>
      </c>
      <c r="O4" s="89"/>
      <c r="P4" s="89"/>
      <c r="Q4" s="97"/>
    </row>
    <row r="5" spans="1:20" ht="27" customHeight="1" x14ac:dyDescent="0.25">
      <c r="A5" s="98"/>
      <c r="B5" s="88"/>
      <c r="C5" s="88"/>
      <c r="D5" s="89"/>
      <c r="E5" s="57" t="s">
        <v>4</v>
      </c>
      <c r="F5" s="57" t="s">
        <v>5</v>
      </c>
      <c r="G5" s="94"/>
      <c r="H5" s="47" t="s">
        <v>4</v>
      </c>
      <c r="I5" s="47" t="s">
        <v>5</v>
      </c>
      <c r="J5" s="89"/>
      <c r="K5" s="57" t="s">
        <v>4</v>
      </c>
      <c r="L5" s="57" t="s">
        <v>5</v>
      </c>
      <c r="M5" s="89"/>
      <c r="N5" s="57" t="s">
        <v>4</v>
      </c>
      <c r="O5" s="57" t="s">
        <v>5</v>
      </c>
      <c r="P5" s="89"/>
      <c r="Q5" s="97"/>
    </row>
    <row r="6" spans="1:20" x14ac:dyDescent="0.25">
      <c r="A6" s="4">
        <v>1</v>
      </c>
      <c r="B6" s="4">
        <v>2</v>
      </c>
      <c r="C6" s="4">
        <v>3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  <c r="Q6" s="4">
        <v>15</v>
      </c>
    </row>
    <row r="7" spans="1:20" s="10" customFormat="1" x14ac:dyDescent="0.25">
      <c r="A7" s="56" t="s">
        <v>6</v>
      </c>
      <c r="B7" s="56"/>
      <c r="C7" s="56"/>
      <c r="D7" s="39">
        <f>D9+D29+D30+D31+D32+D33+D37+D56+D57+D58+D64+D70</f>
        <v>39737.500000000007</v>
      </c>
      <c r="E7" s="39">
        <f t="shared" ref="E7:O7" si="0">E9+E29+E30+E31+E32+E33+E37+E56+E57+E58+E64+E70</f>
        <v>0</v>
      </c>
      <c r="F7" s="39">
        <f t="shared" si="0"/>
        <v>39737.500000000007</v>
      </c>
      <c r="G7" s="39">
        <f t="shared" si="0"/>
        <v>6082.7000000000007</v>
      </c>
      <c r="H7" s="39">
        <f t="shared" si="0"/>
        <v>0</v>
      </c>
      <c r="I7" s="39">
        <f t="shared" si="0"/>
        <v>6082.7000000000007</v>
      </c>
      <c r="J7" s="39">
        <f t="shared" si="0"/>
        <v>5495.277</v>
      </c>
      <c r="K7" s="39">
        <f t="shared" si="0"/>
        <v>0</v>
      </c>
      <c r="L7" s="39">
        <f t="shared" si="0"/>
        <v>5495.31</v>
      </c>
      <c r="M7" s="39">
        <f t="shared" si="0"/>
        <v>5495.31</v>
      </c>
      <c r="N7" s="39">
        <f t="shared" si="0"/>
        <v>0</v>
      </c>
      <c r="O7" s="39">
        <f t="shared" si="0"/>
        <v>5495.31</v>
      </c>
      <c r="P7" s="34">
        <f>J7/G7</f>
        <v>0.90342726092031489</v>
      </c>
      <c r="Q7" s="34">
        <f>M7/G7</f>
        <v>0.90343268614266692</v>
      </c>
    </row>
    <row r="8" spans="1:20" s="23" customFormat="1" x14ac:dyDescent="0.25">
      <c r="A8" s="12" t="s">
        <v>7</v>
      </c>
      <c r="B8" s="12"/>
      <c r="C8" s="12"/>
      <c r="D8" s="17"/>
      <c r="E8" s="17"/>
      <c r="F8" s="17"/>
      <c r="G8" s="46"/>
      <c r="H8" s="46"/>
      <c r="I8" s="46"/>
      <c r="J8" s="17"/>
      <c r="K8" s="17"/>
      <c r="L8" s="17"/>
      <c r="M8" s="17"/>
      <c r="N8" s="17"/>
      <c r="O8" s="17"/>
      <c r="P8" s="14"/>
      <c r="Q8" s="18"/>
    </row>
    <row r="9" spans="1:20" s="11" customFormat="1" ht="64.5" customHeight="1" x14ac:dyDescent="0.25">
      <c r="A9" s="25" t="s">
        <v>50</v>
      </c>
      <c r="B9" s="25"/>
      <c r="C9" s="25"/>
      <c r="D9" s="39">
        <f t="shared" ref="D9:O9" si="1">SUM(D10:D28)</f>
        <v>448.39999999999986</v>
      </c>
      <c r="E9" s="39">
        <f t="shared" si="1"/>
        <v>0</v>
      </c>
      <c r="F9" s="39">
        <f t="shared" si="1"/>
        <v>448.39999999999986</v>
      </c>
      <c r="G9" s="39">
        <f t="shared" si="1"/>
        <v>78.5</v>
      </c>
      <c r="H9" s="39">
        <f t="shared" si="1"/>
        <v>0</v>
      </c>
      <c r="I9" s="39">
        <f t="shared" si="1"/>
        <v>78.5</v>
      </c>
      <c r="J9" s="39">
        <f t="shared" si="1"/>
        <v>56.1</v>
      </c>
      <c r="K9" s="39">
        <f t="shared" si="1"/>
        <v>0</v>
      </c>
      <c r="L9" s="39">
        <f t="shared" si="1"/>
        <v>56.1</v>
      </c>
      <c r="M9" s="39">
        <f t="shared" si="1"/>
        <v>56.1</v>
      </c>
      <c r="N9" s="39">
        <f t="shared" si="1"/>
        <v>0</v>
      </c>
      <c r="O9" s="39">
        <f t="shared" si="1"/>
        <v>56.1</v>
      </c>
      <c r="P9" s="34">
        <f>J9/G9</f>
        <v>0.71464968152866248</v>
      </c>
      <c r="Q9" s="34">
        <f>M9/G9</f>
        <v>0.71464968152866248</v>
      </c>
      <c r="S9" s="11">
        <v>1</v>
      </c>
      <c r="T9" s="11">
        <v>0</v>
      </c>
    </row>
    <row r="10" spans="1:20" s="11" customFormat="1" ht="31.5" x14ac:dyDescent="0.25">
      <c r="A10" s="59" t="s">
        <v>8</v>
      </c>
      <c r="B10" s="62" t="s">
        <v>131</v>
      </c>
      <c r="C10" s="61" t="s">
        <v>132</v>
      </c>
      <c r="D10" s="40">
        <v>11.2</v>
      </c>
      <c r="E10" s="17">
        <v>0</v>
      </c>
      <c r="F10" s="17">
        <v>11.2</v>
      </c>
      <c r="G10" s="46">
        <v>0</v>
      </c>
      <c r="H10" s="46">
        <v>0</v>
      </c>
      <c r="I10" s="46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35" t="s">
        <v>126</v>
      </c>
      <c r="Q10" s="35" t="s">
        <v>126</v>
      </c>
    </row>
    <row r="11" spans="1:20" s="11" customFormat="1" ht="31.5" x14ac:dyDescent="0.25">
      <c r="A11" s="59" t="s">
        <v>9</v>
      </c>
      <c r="B11" s="62" t="s">
        <v>131</v>
      </c>
      <c r="C11" s="61" t="s">
        <v>132</v>
      </c>
      <c r="D11" s="40">
        <v>56</v>
      </c>
      <c r="E11" s="17">
        <v>0</v>
      </c>
      <c r="F11" s="17">
        <v>56</v>
      </c>
      <c r="G11" s="46">
        <v>0</v>
      </c>
      <c r="H11" s="46">
        <v>0</v>
      </c>
      <c r="I11" s="46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35" t="s">
        <v>126</v>
      </c>
      <c r="Q11" s="35" t="s">
        <v>126</v>
      </c>
    </row>
    <row r="12" spans="1:20" s="11" customFormat="1" ht="31.5" x14ac:dyDescent="0.25">
      <c r="A12" s="59" t="s">
        <v>10</v>
      </c>
      <c r="B12" s="62" t="s">
        <v>131</v>
      </c>
      <c r="C12" s="61" t="s">
        <v>132</v>
      </c>
      <c r="D12" s="40">
        <v>33.700000000000003</v>
      </c>
      <c r="E12" s="17">
        <v>0</v>
      </c>
      <c r="F12" s="17">
        <v>33.700000000000003</v>
      </c>
      <c r="G12" s="46">
        <v>0</v>
      </c>
      <c r="H12" s="46">
        <v>0</v>
      </c>
      <c r="I12" s="46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35" t="s">
        <v>126</v>
      </c>
      <c r="Q12" s="35" t="s">
        <v>126</v>
      </c>
    </row>
    <row r="13" spans="1:20" s="11" customFormat="1" ht="31.5" x14ac:dyDescent="0.25">
      <c r="A13" s="59" t="s">
        <v>11</v>
      </c>
      <c r="B13" s="62" t="s">
        <v>131</v>
      </c>
      <c r="C13" s="61" t="s">
        <v>132</v>
      </c>
      <c r="D13" s="40">
        <v>11.2</v>
      </c>
      <c r="E13" s="17">
        <v>0</v>
      </c>
      <c r="F13" s="17">
        <v>11.2</v>
      </c>
      <c r="G13" s="46">
        <v>0</v>
      </c>
      <c r="H13" s="46">
        <v>0</v>
      </c>
      <c r="I13" s="46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35" t="s">
        <v>126</v>
      </c>
      <c r="Q13" s="35" t="s">
        <v>126</v>
      </c>
      <c r="R13" s="28"/>
    </row>
    <row r="14" spans="1:20" s="11" customFormat="1" ht="31.5" x14ac:dyDescent="0.25">
      <c r="A14" s="59" t="s">
        <v>12</v>
      </c>
      <c r="B14" s="62" t="s">
        <v>131</v>
      </c>
      <c r="C14" s="61" t="s">
        <v>132</v>
      </c>
      <c r="D14" s="40">
        <v>11.2</v>
      </c>
      <c r="E14" s="17">
        <v>0</v>
      </c>
      <c r="F14" s="17">
        <v>11.2</v>
      </c>
      <c r="G14" s="46">
        <v>0</v>
      </c>
      <c r="H14" s="46">
        <v>0</v>
      </c>
      <c r="I14" s="46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35" t="s">
        <v>126</v>
      </c>
      <c r="Q14" s="35" t="s">
        <v>126</v>
      </c>
      <c r="R14" s="28"/>
    </row>
    <row r="15" spans="1:20" s="11" customFormat="1" ht="31.5" x14ac:dyDescent="0.25">
      <c r="A15" s="59" t="s">
        <v>13</v>
      </c>
      <c r="B15" s="62" t="s">
        <v>131</v>
      </c>
      <c r="C15" s="61" t="s">
        <v>132</v>
      </c>
      <c r="D15" s="40">
        <v>11.2</v>
      </c>
      <c r="E15" s="17">
        <v>0</v>
      </c>
      <c r="F15" s="17">
        <v>11.2</v>
      </c>
      <c r="G15" s="46">
        <v>0</v>
      </c>
      <c r="H15" s="46">
        <v>0</v>
      </c>
      <c r="I15" s="46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35" t="s">
        <v>126</v>
      </c>
      <c r="Q15" s="35" t="s">
        <v>126</v>
      </c>
      <c r="R15" s="28"/>
    </row>
    <row r="16" spans="1:20" s="11" customFormat="1" ht="31.5" x14ac:dyDescent="0.25">
      <c r="A16" s="59" t="s">
        <v>14</v>
      </c>
      <c r="B16" s="62" t="s">
        <v>131</v>
      </c>
      <c r="C16" s="61" t="s">
        <v>132</v>
      </c>
      <c r="D16" s="40">
        <v>11.2</v>
      </c>
      <c r="E16" s="17">
        <v>0</v>
      </c>
      <c r="F16" s="17">
        <v>11.2</v>
      </c>
      <c r="G16" s="46">
        <v>11.2</v>
      </c>
      <c r="H16" s="46">
        <v>0</v>
      </c>
      <c r="I16" s="46">
        <v>11.2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35">
        <v>0</v>
      </c>
      <c r="Q16" s="35">
        <v>0</v>
      </c>
      <c r="R16" s="28"/>
    </row>
    <row r="17" spans="1:20" s="11" customFormat="1" ht="31.5" x14ac:dyDescent="0.25">
      <c r="A17" s="59" t="s">
        <v>15</v>
      </c>
      <c r="B17" s="62" t="s">
        <v>131</v>
      </c>
      <c r="C17" s="61" t="s">
        <v>132</v>
      </c>
      <c r="D17" s="40">
        <v>33.700000000000003</v>
      </c>
      <c r="E17" s="17">
        <v>0</v>
      </c>
      <c r="F17" s="17">
        <v>33.700000000000003</v>
      </c>
      <c r="G17" s="46">
        <v>0</v>
      </c>
      <c r="H17" s="46">
        <v>0</v>
      </c>
      <c r="I17" s="46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35" t="s">
        <v>126</v>
      </c>
      <c r="Q17" s="35" t="s">
        <v>126</v>
      </c>
      <c r="R17" s="28"/>
    </row>
    <row r="18" spans="1:20" s="11" customFormat="1" ht="31.5" x14ac:dyDescent="0.25">
      <c r="A18" s="59" t="s">
        <v>16</v>
      </c>
      <c r="B18" s="62" t="s">
        <v>131</v>
      </c>
      <c r="C18" s="61" t="s">
        <v>132</v>
      </c>
      <c r="D18" s="40">
        <v>44.8</v>
      </c>
      <c r="E18" s="17">
        <v>0</v>
      </c>
      <c r="F18" s="17">
        <v>44.8</v>
      </c>
      <c r="G18" s="46">
        <v>0</v>
      </c>
      <c r="H18" s="46">
        <v>0</v>
      </c>
      <c r="I18" s="46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35" t="s">
        <v>126</v>
      </c>
      <c r="Q18" s="35" t="s">
        <v>126</v>
      </c>
      <c r="R18" s="28"/>
    </row>
    <row r="19" spans="1:20" s="11" customFormat="1" ht="31.5" x14ac:dyDescent="0.25">
      <c r="A19" s="59" t="s">
        <v>17</v>
      </c>
      <c r="B19" s="62" t="s">
        <v>131</v>
      </c>
      <c r="C19" s="61" t="s">
        <v>132</v>
      </c>
      <c r="D19" s="40">
        <v>44.8</v>
      </c>
      <c r="E19" s="17">
        <v>0</v>
      </c>
      <c r="F19" s="17">
        <v>44.8</v>
      </c>
      <c r="G19" s="46">
        <v>0</v>
      </c>
      <c r="H19" s="46">
        <v>0</v>
      </c>
      <c r="I19" s="46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35" t="s">
        <v>126</v>
      </c>
      <c r="Q19" s="35" t="s">
        <v>126</v>
      </c>
      <c r="R19" s="28"/>
    </row>
    <row r="20" spans="1:20" s="11" customFormat="1" ht="31.5" x14ac:dyDescent="0.25">
      <c r="A20" s="59" t="s">
        <v>18</v>
      </c>
      <c r="B20" s="62" t="s">
        <v>131</v>
      </c>
      <c r="C20" s="61" t="s">
        <v>132</v>
      </c>
      <c r="D20" s="40">
        <v>33.700000000000003</v>
      </c>
      <c r="E20" s="17">
        <v>0</v>
      </c>
      <c r="F20" s="17">
        <v>33.700000000000003</v>
      </c>
      <c r="G20" s="46">
        <v>0</v>
      </c>
      <c r="H20" s="46">
        <v>0</v>
      </c>
      <c r="I20" s="46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35" t="s">
        <v>126</v>
      </c>
      <c r="Q20" s="35" t="s">
        <v>126</v>
      </c>
      <c r="R20" s="28"/>
    </row>
    <row r="21" spans="1:20" s="11" customFormat="1" ht="31.5" x14ac:dyDescent="0.25">
      <c r="A21" s="59" t="s">
        <v>19</v>
      </c>
      <c r="B21" s="62" t="s">
        <v>131</v>
      </c>
      <c r="C21" s="61" t="s">
        <v>132</v>
      </c>
      <c r="D21" s="40">
        <v>33.700000000000003</v>
      </c>
      <c r="E21" s="17">
        <v>0</v>
      </c>
      <c r="F21" s="17">
        <v>33.700000000000003</v>
      </c>
      <c r="G21" s="46">
        <v>33.700000000000003</v>
      </c>
      <c r="H21" s="46">
        <v>0</v>
      </c>
      <c r="I21" s="46">
        <v>33.700000000000003</v>
      </c>
      <c r="J21" s="17">
        <v>33.700000000000003</v>
      </c>
      <c r="K21" s="17">
        <v>0</v>
      </c>
      <c r="L21" s="17">
        <v>33.700000000000003</v>
      </c>
      <c r="M21" s="17">
        <v>33.700000000000003</v>
      </c>
      <c r="N21" s="17">
        <v>0</v>
      </c>
      <c r="O21" s="17">
        <v>33.700000000000003</v>
      </c>
      <c r="P21" s="35">
        <v>1</v>
      </c>
      <c r="Q21" s="35">
        <v>1</v>
      </c>
      <c r="R21" s="28"/>
    </row>
    <row r="22" spans="1:20" s="11" customFormat="1" ht="31.5" x14ac:dyDescent="0.25">
      <c r="A22" s="59" t="s">
        <v>20</v>
      </c>
      <c r="B22" s="62" t="s">
        <v>131</v>
      </c>
      <c r="C22" s="61" t="s">
        <v>132</v>
      </c>
      <c r="D22" s="40">
        <v>22.4</v>
      </c>
      <c r="E22" s="17">
        <v>0</v>
      </c>
      <c r="F22" s="17">
        <v>22.4</v>
      </c>
      <c r="G22" s="46">
        <v>0</v>
      </c>
      <c r="H22" s="46">
        <v>0</v>
      </c>
      <c r="I22" s="46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35" t="s">
        <v>126</v>
      </c>
      <c r="Q22" s="35" t="s">
        <v>126</v>
      </c>
      <c r="R22" s="28"/>
    </row>
    <row r="23" spans="1:20" s="11" customFormat="1" ht="31.5" x14ac:dyDescent="0.25">
      <c r="A23" s="59" t="s">
        <v>21</v>
      </c>
      <c r="B23" s="62" t="s">
        <v>131</v>
      </c>
      <c r="C23" s="61" t="s">
        <v>132</v>
      </c>
      <c r="D23" s="40">
        <v>11.2</v>
      </c>
      <c r="E23" s="17">
        <v>0</v>
      </c>
      <c r="F23" s="17">
        <v>11.2</v>
      </c>
      <c r="G23" s="46">
        <v>11.2</v>
      </c>
      <c r="H23" s="46">
        <v>0</v>
      </c>
      <c r="I23" s="46">
        <v>11.2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35">
        <v>0</v>
      </c>
      <c r="Q23" s="35">
        <v>0</v>
      </c>
      <c r="R23" s="28"/>
    </row>
    <row r="24" spans="1:20" s="11" customFormat="1" ht="31.5" x14ac:dyDescent="0.25">
      <c r="A24" s="59" t="s">
        <v>22</v>
      </c>
      <c r="B24" s="62" t="s">
        <v>131</v>
      </c>
      <c r="C24" s="61" t="s">
        <v>132</v>
      </c>
      <c r="D24" s="40">
        <v>11.2</v>
      </c>
      <c r="E24" s="17">
        <v>0</v>
      </c>
      <c r="F24" s="17">
        <v>11.2</v>
      </c>
      <c r="G24" s="46">
        <v>0</v>
      </c>
      <c r="H24" s="46">
        <v>0</v>
      </c>
      <c r="I24" s="46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35" t="s">
        <v>126</v>
      </c>
      <c r="Q24" s="35" t="s">
        <v>126</v>
      </c>
      <c r="R24" s="28"/>
    </row>
    <row r="25" spans="1:20" s="11" customFormat="1" ht="31.5" x14ac:dyDescent="0.25">
      <c r="A25" s="59" t="s">
        <v>23</v>
      </c>
      <c r="B25" s="62" t="s">
        <v>131</v>
      </c>
      <c r="C25" s="61" t="s">
        <v>132</v>
      </c>
      <c r="D25" s="40">
        <v>22.4</v>
      </c>
      <c r="E25" s="17">
        <v>0</v>
      </c>
      <c r="F25" s="17">
        <v>22.4</v>
      </c>
      <c r="G25" s="46">
        <v>22.4</v>
      </c>
      <c r="H25" s="46">
        <v>0</v>
      </c>
      <c r="I25" s="46">
        <v>22.4</v>
      </c>
      <c r="J25" s="17">
        <v>22.4</v>
      </c>
      <c r="K25" s="17">
        <v>0</v>
      </c>
      <c r="L25" s="17">
        <v>22.4</v>
      </c>
      <c r="M25" s="17">
        <v>22.4</v>
      </c>
      <c r="N25" s="17">
        <v>0</v>
      </c>
      <c r="O25" s="17">
        <v>22.4</v>
      </c>
      <c r="P25" s="35">
        <f t="shared" ref="P25" si="2">J25/G25</f>
        <v>1</v>
      </c>
      <c r="Q25" s="35">
        <f t="shared" ref="Q25" si="3">M25/G25</f>
        <v>1</v>
      </c>
      <c r="R25" s="28"/>
    </row>
    <row r="26" spans="1:20" s="11" customFormat="1" ht="31.5" x14ac:dyDescent="0.25">
      <c r="A26" s="59" t="s">
        <v>24</v>
      </c>
      <c r="B26" s="62" t="s">
        <v>131</v>
      </c>
      <c r="C26" s="61" t="s">
        <v>132</v>
      </c>
      <c r="D26" s="40">
        <v>22.4</v>
      </c>
      <c r="E26" s="17">
        <v>0</v>
      </c>
      <c r="F26" s="17">
        <v>22.4</v>
      </c>
      <c r="G26" s="46">
        <v>0</v>
      </c>
      <c r="H26" s="46">
        <v>0</v>
      </c>
      <c r="I26" s="46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35" t="s">
        <v>126</v>
      </c>
      <c r="Q26" s="35" t="s">
        <v>126</v>
      </c>
      <c r="R26" s="28"/>
    </row>
    <row r="27" spans="1:20" s="11" customFormat="1" ht="31.5" x14ac:dyDescent="0.25">
      <c r="A27" s="59" t="s">
        <v>25</v>
      </c>
      <c r="B27" s="62" t="s">
        <v>131</v>
      </c>
      <c r="C27" s="61" t="s">
        <v>132</v>
      </c>
      <c r="D27" s="40">
        <v>11.2</v>
      </c>
      <c r="E27" s="17">
        <v>0</v>
      </c>
      <c r="F27" s="17">
        <v>11.2</v>
      </c>
      <c r="G27" s="46">
        <v>0</v>
      </c>
      <c r="H27" s="46">
        <v>0</v>
      </c>
      <c r="I27" s="46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35" t="s">
        <v>126</v>
      </c>
      <c r="Q27" s="35" t="s">
        <v>126</v>
      </c>
    </row>
    <row r="28" spans="1:20" s="11" customFormat="1" ht="31.5" x14ac:dyDescent="0.25">
      <c r="A28" s="59" t="s">
        <v>26</v>
      </c>
      <c r="B28" s="62" t="s">
        <v>131</v>
      </c>
      <c r="C28" s="61" t="s">
        <v>132</v>
      </c>
      <c r="D28" s="40">
        <v>11.2</v>
      </c>
      <c r="E28" s="17">
        <v>0</v>
      </c>
      <c r="F28" s="17">
        <v>11.2</v>
      </c>
      <c r="G28" s="46">
        <v>0</v>
      </c>
      <c r="H28" s="46">
        <v>0</v>
      </c>
      <c r="I28" s="46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35" t="s">
        <v>126</v>
      </c>
      <c r="Q28" s="35" t="s">
        <v>126</v>
      </c>
    </row>
    <row r="29" spans="1:20" s="11" customFormat="1" ht="47.25" x14ac:dyDescent="0.25">
      <c r="A29" s="50" t="s">
        <v>76</v>
      </c>
      <c r="B29" s="62" t="s">
        <v>131</v>
      </c>
      <c r="C29" s="62" t="s">
        <v>131</v>
      </c>
      <c r="D29" s="39">
        <v>44.5</v>
      </c>
      <c r="E29" s="30">
        <v>0</v>
      </c>
      <c r="F29" s="30">
        <v>44.5</v>
      </c>
      <c r="G29" s="31">
        <v>0</v>
      </c>
      <c r="H29" s="31">
        <v>0</v>
      </c>
      <c r="I29" s="31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4" t="s">
        <v>126</v>
      </c>
      <c r="Q29" s="34" t="s">
        <v>126</v>
      </c>
    </row>
    <row r="30" spans="1:20" s="11" customFormat="1" ht="31.5" x14ac:dyDescent="0.25">
      <c r="A30" s="25" t="s">
        <v>51</v>
      </c>
      <c r="B30" s="62" t="s">
        <v>131</v>
      </c>
      <c r="C30" s="62" t="s">
        <v>131</v>
      </c>
      <c r="D30" s="39">
        <v>1370</v>
      </c>
      <c r="E30" s="30">
        <v>0</v>
      </c>
      <c r="F30" s="30">
        <v>1370</v>
      </c>
      <c r="G30" s="31">
        <v>0</v>
      </c>
      <c r="H30" s="31">
        <v>0</v>
      </c>
      <c r="I30" s="31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4" t="s">
        <v>126</v>
      </c>
      <c r="Q30" s="34" t="s">
        <v>126</v>
      </c>
      <c r="S30" s="11">
        <v>1</v>
      </c>
      <c r="T30" s="11">
        <v>1</v>
      </c>
    </row>
    <row r="31" spans="1:20" s="11" customFormat="1" ht="31.5" x14ac:dyDescent="0.25">
      <c r="A31" s="51" t="s">
        <v>77</v>
      </c>
      <c r="B31" s="62" t="s">
        <v>131</v>
      </c>
      <c r="C31" s="61" t="s">
        <v>132</v>
      </c>
      <c r="D31" s="39">
        <v>1400</v>
      </c>
      <c r="E31" s="30">
        <v>0</v>
      </c>
      <c r="F31" s="30">
        <v>1400</v>
      </c>
      <c r="G31" s="31">
        <v>0</v>
      </c>
      <c r="H31" s="31">
        <v>0</v>
      </c>
      <c r="I31" s="31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4" t="s">
        <v>126</v>
      </c>
      <c r="Q31" s="34" t="s">
        <v>126</v>
      </c>
    </row>
    <row r="32" spans="1:20" s="11" customFormat="1" ht="47.25" x14ac:dyDescent="0.25">
      <c r="A32" s="25" t="s">
        <v>27</v>
      </c>
      <c r="B32" s="62" t="s">
        <v>131</v>
      </c>
      <c r="C32" s="62" t="s">
        <v>131</v>
      </c>
      <c r="D32" s="30">
        <v>100</v>
      </c>
      <c r="E32" s="30">
        <f>SUM(E13:E28)</f>
        <v>0</v>
      </c>
      <c r="F32" s="30">
        <v>100</v>
      </c>
      <c r="G32" s="31">
        <v>0</v>
      </c>
      <c r="H32" s="31">
        <v>0</v>
      </c>
      <c r="I32" s="31">
        <v>0</v>
      </c>
      <c r="J32" s="30">
        <v>0</v>
      </c>
      <c r="K32" s="30">
        <v>0</v>
      </c>
      <c r="L32" s="30">
        <v>0</v>
      </c>
      <c r="M32" s="31">
        <v>0</v>
      </c>
      <c r="N32" s="31">
        <f>SUM(N13:N28)</f>
        <v>0</v>
      </c>
      <c r="O32" s="31">
        <v>0</v>
      </c>
      <c r="P32" s="34" t="s">
        <v>126</v>
      </c>
      <c r="Q32" s="34" t="s">
        <v>126</v>
      </c>
      <c r="R32" s="28"/>
      <c r="S32" s="11">
        <v>1</v>
      </c>
      <c r="T32" s="11">
        <v>1</v>
      </c>
    </row>
    <row r="33" spans="1:20" s="11" customFormat="1" ht="63.75" customHeight="1" x14ac:dyDescent="0.25">
      <c r="A33" s="25" t="s">
        <v>78</v>
      </c>
      <c r="B33" s="25"/>
      <c r="C33" s="25"/>
      <c r="D33" s="39">
        <v>13644</v>
      </c>
      <c r="E33" s="30">
        <v>0</v>
      </c>
      <c r="F33" s="30">
        <v>13644</v>
      </c>
      <c r="G33" s="31">
        <v>1557.9</v>
      </c>
      <c r="H33" s="31">
        <v>0</v>
      </c>
      <c r="I33" s="31">
        <v>1557.9</v>
      </c>
      <c r="J33" s="30">
        <v>1557.9</v>
      </c>
      <c r="K33" s="30">
        <v>0</v>
      </c>
      <c r="L33" s="30">
        <v>1557.9</v>
      </c>
      <c r="M33" s="31">
        <v>1557.9</v>
      </c>
      <c r="N33" s="31">
        <v>0</v>
      </c>
      <c r="O33" s="31">
        <v>1557.9</v>
      </c>
      <c r="P33" s="34">
        <v>1</v>
      </c>
      <c r="Q33" s="34">
        <v>1</v>
      </c>
      <c r="R33" s="28"/>
    </row>
    <row r="34" spans="1:20" s="11" customFormat="1" ht="31.5" x14ac:dyDescent="0.25">
      <c r="A34" s="54" t="s">
        <v>18</v>
      </c>
      <c r="B34" s="62" t="s">
        <v>131</v>
      </c>
      <c r="C34" s="61" t="s">
        <v>132</v>
      </c>
      <c r="D34" s="40">
        <v>5555.1</v>
      </c>
      <c r="E34" s="17">
        <v>0</v>
      </c>
      <c r="F34" s="17">
        <v>5555.1</v>
      </c>
      <c r="G34" s="46">
        <v>0</v>
      </c>
      <c r="H34" s="46">
        <v>0</v>
      </c>
      <c r="I34" s="46">
        <v>0</v>
      </c>
      <c r="J34" s="17">
        <v>0</v>
      </c>
      <c r="K34" s="17">
        <v>0</v>
      </c>
      <c r="L34" s="17">
        <v>0</v>
      </c>
      <c r="M34" s="46">
        <v>0</v>
      </c>
      <c r="N34" s="46">
        <v>0</v>
      </c>
      <c r="O34" s="46">
        <v>0</v>
      </c>
      <c r="P34" s="34" t="s">
        <v>126</v>
      </c>
      <c r="Q34" s="34" t="s">
        <v>126</v>
      </c>
      <c r="R34" s="28"/>
    </row>
    <row r="35" spans="1:20" s="11" customFormat="1" ht="31.5" x14ac:dyDescent="0.25">
      <c r="A35" s="54" t="s">
        <v>22</v>
      </c>
      <c r="B35" s="62" t="s">
        <v>131</v>
      </c>
      <c r="C35" s="61" t="s">
        <v>132</v>
      </c>
      <c r="D35" s="40">
        <v>1557.9</v>
      </c>
      <c r="E35" s="17">
        <v>0</v>
      </c>
      <c r="F35" s="17">
        <v>1557.9</v>
      </c>
      <c r="G35" s="46">
        <v>1557.9</v>
      </c>
      <c r="H35" s="46">
        <v>0</v>
      </c>
      <c r="I35" s="46">
        <v>1557.9</v>
      </c>
      <c r="J35" s="17">
        <v>1557.9</v>
      </c>
      <c r="K35" s="17">
        <v>0</v>
      </c>
      <c r="L35" s="17">
        <v>1557.9</v>
      </c>
      <c r="M35" s="46">
        <v>1557.9</v>
      </c>
      <c r="N35" s="46">
        <v>0</v>
      </c>
      <c r="O35" s="46">
        <v>1557.9</v>
      </c>
      <c r="P35" s="35">
        <v>1</v>
      </c>
      <c r="Q35" s="35">
        <v>1</v>
      </c>
      <c r="R35" s="28"/>
    </row>
    <row r="36" spans="1:20" s="11" customFormat="1" ht="31.5" x14ac:dyDescent="0.25">
      <c r="A36" s="54" t="s">
        <v>9</v>
      </c>
      <c r="B36" s="62" t="s">
        <v>131</v>
      </c>
      <c r="C36" s="61" t="s">
        <v>132</v>
      </c>
      <c r="D36" s="40">
        <v>6531</v>
      </c>
      <c r="E36" s="17">
        <v>0</v>
      </c>
      <c r="F36" s="17">
        <v>6531</v>
      </c>
      <c r="G36" s="46">
        <v>0</v>
      </c>
      <c r="H36" s="46">
        <v>0</v>
      </c>
      <c r="I36" s="46">
        <v>0</v>
      </c>
      <c r="J36" s="17">
        <v>0</v>
      </c>
      <c r="K36" s="17">
        <v>0</v>
      </c>
      <c r="L36" s="17">
        <v>0</v>
      </c>
      <c r="M36" s="46">
        <v>0</v>
      </c>
      <c r="N36" s="46">
        <v>0</v>
      </c>
      <c r="O36" s="46">
        <v>0</v>
      </c>
      <c r="P36" s="34" t="s">
        <v>126</v>
      </c>
      <c r="Q36" s="34" t="s">
        <v>126</v>
      </c>
      <c r="R36" s="28"/>
    </row>
    <row r="37" spans="1:20" s="23" customFormat="1" ht="47.25" x14ac:dyDescent="0.25">
      <c r="A37" s="25" t="s">
        <v>52</v>
      </c>
      <c r="B37" s="25"/>
      <c r="C37" s="25"/>
      <c r="D37" s="39">
        <f>SUM(D38:D55)</f>
        <v>5451.7</v>
      </c>
      <c r="E37" s="39">
        <f t="shared" ref="E37:O37" si="4">SUM(E38:E55)</f>
        <v>0</v>
      </c>
      <c r="F37" s="39">
        <f t="shared" si="4"/>
        <v>5451.7</v>
      </c>
      <c r="G37" s="39">
        <f t="shared" si="4"/>
        <v>926.2</v>
      </c>
      <c r="H37" s="39">
        <f t="shared" si="4"/>
        <v>0</v>
      </c>
      <c r="I37" s="39">
        <f t="shared" si="4"/>
        <v>926.2</v>
      </c>
      <c r="J37" s="39">
        <f t="shared" si="4"/>
        <v>747.25700000000018</v>
      </c>
      <c r="K37" s="39">
        <f t="shared" si="4"/>
        <v>0</v>
      </c>
      <c r="L37" s="39">
        <f t="shared" si="4"/>
        <v>747.29</v>
      </c>
      <c r="M37" s="39">
        <f t="shared" si="4"/>
        <v>747.29</v>
      </c>
      <c r="N37" s="39">
        <f t="shared" si="4"/>
        <v>0</v>
      </c>
      <c r="O37" s="39">
        <f t="shared" si="4"/>
        <v>747.29</v>
      </c>
      <c r="P37" s="34">
        <f>J37/G37</f>
        <v>0.80679874757071923</v>
      </c>
      <c r="Q37" s="34">
        <f>M37/G37</f>
        <v>0.80683437702440075</v>
      </c>
      <c r="S37" s="23">
        <v>1</v>
      </c>
      <c r="T37" s="23">
        <v>1</v>
      </c>
    </row>
    <row r="38" spans="1:20" s="11" customFormat="1" ht="31.5" x14ac:dyDescent="0.25">
      <c r="A38" s="52" t="s">
        <v>8</v>
      </c>
      <c r="B38" s="62" t="s">
        <v>131</v>
      </c>
      <c r="C38" s="61" t="s">
        <v>132</v>
      </c>
      <c r="D38" s="40">
        <v>29.4</v>
      </c>
      <c r="E38" s="17">
        <v>0</v>
      </c>
      <c r="F38" s="17">
        <v>29.4</v>
      </c>
      <c r="G38" s="46">
        <v>14.7</v>
      </c>
      <c r="H38" s="46">
        <v>0</v>
      </c>
      <c r="I38" s="46">
        <v>14.7</v>
      </c>
      <c r="J38" s="17">
        <v>14.69</v>
      </c>
      <c r="K38" s="17">
        <v>0</v>
      </c>
      <c r="L38" s="17">
        <v>14.69</v>
      </c>
      <c r="M38" s="17">
        <v>14.69</v>
      </c>
      <c r="N38" s="17">
        <v>0</v>
      </c>
      <c r="O38" s="17">
        <v>14.69</v>
      </c>
      <c r="P38" s="35">
        <v>1</v>
      </c>
      <c r="Q38" s="35">
        <v>1</v>
      </c>
      <c r="R38" s="29"/>
    </row>
    <row r="39" spans="1:20" s="11" customFormat="1" ht="31.5" x14ac:dyDescent="0.25">
      <c r="A39" s="52" t="s">
        <v>9</v>
      </c>
      <c r="B39" s="62" t="s">
        <v>131</v>
      </c>
      <c r="C39" s="61" t="s">
        <v>132</v>
      </c>
      <c r="D39" s="40">
        <v>153.30000000000001</v>
      </c>
      <c r="E39" s="17">
        <v>0</v>
      </c>
      <c r="F39" s="17">
        <v>153.30000000000001</v>
      </c>
      <c r="G39" s="46">
        <v>67.7</v>
      </c>
      <c r="H39" s="46">
        <v>0</v>
      </c>
      <c r="I39" s="46">
        <v>67.7</v>
      </c>
      <c r="J39" s="17">
        <v>67.650000000000006</v>
      </c>
      <c r="K39" s="17">
        <v>0</v>
      </c>
      <c r="L39" s="17">
        <v>67.7</v>
      </c>
      <c r="M39" s="17">
        <v>67.7</v>
      </c>
      <c r="N39" s="17">
        <v>0</v>
      </c>
      <c r="O39" s="17">
        <v>67.7</v>
      </c>
      <c r="P39" s="35">
        <v>1</v>
      </c>
      <c r="Q39" s="35">
        <v>1</v>
      </c>
      <c r="R39" s="29"/>
    </row>
    <row r="40" spans="1:20" s="11" customFormat="1" ht="31.5" x14ac:dyDescent="0.25">
      <c r="A40" s="52" t="s">
        <v>10</v>
      </c>
      <c r="B40" s="62" t="s">
        <v>131</v>
      </c>
      <c r="C40" s="61" t="s">
        <v>132</v>
      </c>
      <c r="D40" s="40">
        <v>275.5</v>
      </c>
      <c r="E40" s="17">
        <v>0</v>
      </c>
      <c r="F40" s="17">
        <v>275.5</v>
      </c>
      <c r="G40" s="46">
        <v>0</v>
      </c>
      <c r="H40" s="46">
        <v>0</v>
      </c>
      <c r="I40" s="46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34" t="s">
        <v>126</v>
      </c>
      <c r="Q40" s="34" t="s">
        <v>126</v>
      </c>
      <c r="R40" s="29"/>
    </row>
    <row r="41" spans="1:20" s="11" customFormat="1" ht="31.5" x14ac:dyDescent="0.25">
      <c r="A41" s="52" t="s">
        <v>11</v>
      </c>
      <c r="B41" s="62" t="s">
        <v>131</v>
      </c>
      <c r="C41" s="61" t="s">
        <v>132</v>
      </c>
      <c r="D41" s="40">
        <v>112.4</v>
      </c>
      <c r="E41" s="17">
        <v>0</v>
      </c>
      <c r="F41" s="17">
        <v>112.4</v>
      </c>
      <c r="G41" s="46">
        <v>36.4</v>
      </c>
      <c r="H41" s="46">
        <v>0</v>
      </c>
      <c r="I41" s="46">
        <v>36.4</v>
      </c>
      <c r="J41" s="17">
        <v>36.377000000000002</v>
      </c>
      <c r="K41" s="17">
        <v>0</v>
      </c>
      <c r="L41" s="17">
        <v>36.4</v>
      </c>
      <c r="M41" s="17">
        <v>36.4</v>
      </c>
      <c r="N41" s="17">
        <v>0</v>
      </c>
      <c r="O41" s="17">
        <v>36.4</v>
      </c>
      <c r="P41" s="35">
        <v>1</v>
      </c>
      <c r="Q41" s="35">
        <v>1</v>
      </c>
      <c r="R41" s="29"/>
    </row>
    <row r="42" spans="1:20" s="11" customFormat="1" ht="31.5" x14ac:dyDescent="0.25">
      <c r="A42" s="52" t="s">
        <v>12</v>
      </c>
      <c r="B42" s="62" t="s">
        <v>131</v>
      </c>
      <c r="C42" s="61" t="s">
        <v>132</v>
      </c>
      <c r="D42" s="40">
        <v>90.7</v>
      </c>
      <c r="E42" s="17">
        <v>0</v>
      </c>
      <c r="F42" s="17">
        <v>90.7</v>
      </c>
      <c r="G42" s="46">
        <v>0</v>
      </c>
      <c r="H42" s="46">
        <v>0</v>
      </c>
      <c r="I42" s="46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34" t="s">
        <v>126</v>
      </c>
      <c r="Q42" s="34" t="s">
        <v>126</v>
      </c>
      <c r="R42" s="29"/>
    </row>
    <row r="43" spans="1:20" s="11" customFormat="1" ht="31.5" x14ac:dyDescent="0.25">
      <c r="A43" s="52" t="s">
        <v>13</v>
      </c>
      <c r="B43" s="62" t="s">
        <v>131</v>
      </c>
      <c r="C43" s="61" t="s">
        <v>132</v>
      </c>
      <c r="D43" s="40">
        <v>3083.6</v>
      </c>
      <c r="E43" s="17">
        <v>0</v>
      </c>
      <c r="F43" s="17">
        <v>3083.6</v>
      </c>
      <c r="G43" s="46">
        <v>11.1</v>
      </c>
      <c r="H43" s="46">
        <v>0</v>
      </c>
      <c r="I43" s="46">
        <v>11.1</v>
      </c>
      <c r="J43" s="17">
        <v>11</v>
      </c>
      <c r="K43" s="17">
        <v>0</v>
      </c>
      <c r="L43" s="17">
        <v>11</v>
      </c>
      <c r="M43" s="17">
        <v>11</v>
      </c>
      <c r="N43" s="17">
        <v>0</v>
      </c>
      <c r="O43" s="17">
        <v>11</v>
      </c>
      <c r="P43" s="35">
        <v>0.99</v>
      </c>
      <c r="Q43" s="35">
        <v>0.99</v>
      </c>
      <c r="R43" s="29"/>
    </row>
    <row r="44" spans="1:20" s="11" customFormat="1" ht="31.5" x14ac:dyDescent="0.25">
      <c r="A44" s="52" t="s">
        <v>14</v>
      </c>
      <c r="B44" s="62" t="s">
        <v>131</v>
      </c>
      <c r="C44" s="61" t="s">
        <v>132</v>
      </c>
      <c r="D44" s="40">
        <v>159.6</v>
      </c>
      <c r="E44" s="17">
        <v>0</v>
      </c>
      <c r="F44" s="17">
        <v>159.6</v>
      </c>
      <c r="G44" s="46">
        <v>150.69999999999999</v>
      </c>
      <c r="H44" s="46">
        <v>0</v>
      </c>
      <c r="I44" s="46">
        <v>150.69999999999999</v>
      </c>
      <c r="J44" s="17">
        <v>150.69999999999999</v>
      </c>
      <c r="K44" s="17">
        <v>0</v>
      </c>
      <c r="L44" s="17">
        <v>150.69999999999999</v>
      </c>
      <c r="M44" s="17">
        <v>150.69999999999999</v>
      </c>
      <c r="N44" s="17">
        <v>0</v>
      </c>
      <c r="O44" s="17">
        <v>150.69999999999999</v>
      </c>
      <c r="P44" s="35">
        <v>1</v>
      </c>
      <c r="Q44" s="35">
        <v>1</v>
      </c>
      <c r="R44" s="29"/>
    </row>
    <row r="45" spans="1:20" s="11" customFormat="1" ht="31.5" x14ac:dyDescent="0.25">
      <c r="A45" s="52" t="s">
        <v>15</v>
      </c>
      <c r="B45" s="62" t="s">
        <v>131</v>
      </c>
      <c r="C45" s="61" t="s">
        <v>132</v>
      </c>
      <c r="D45" s="40">
        <v>164.6</v>
      </c>
      <c r="E45" s="17">
        <v>0</v>
      </c>
      <c r="F45" s="17">
        <v>164.6</v>
      </c>
      <c r="G45" s="46">
        <v>0</v>
      </c>
      <c r="H45" s="46">
        <v>0</v>
      </c>
      <c r="I45" s="46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34" t="s">
        <v>126</v>
      </c>
      <c r="Q45" s="34" t="s">
        <v>126</v>
      </c>
      <c r="R45" s="29"/>
    </row>
    <row r="46" spans="1:20" s="11" customFormat="1" ht="31.5" x14ac:dyDescent="0.25">
      <c r="A46" s="52" t="s">
        <v>16</v>
      </c>
      <c r="B46" s="62" t="s">
        <v>131</v>
      </c>
      <c r="C46" s="61" t="s">
        <v>132</v>
      </c>
      <c r="D46" s="40">
        <v>163.80000000000001</v>
      </c>
      <c r="E46" s="17">
        <v>0</v>
      </c>
      <c r="F46" s="17">
        <v>163.80000000000001</v>
      </c>
      <c r="G46" s="46">
        <v>163.80000000000001</v>
      </c>
      <c r="H46" s="46">
        <v>0</v>
      </c>
      <c r="I46" s="46">
        <v>163.80000000000001</v>
      </c>
      <c r="J46" s="17">
        <v>163.30000000000001</v>
      </c>
      <c r="K46" s="17">
        <v>0</v>
      </c>
      <c r="L46" s="17">
        <v>163.30000000000001</v>
      </c>
      <c r="M46" s="17">
        <v>163.30000000000001</v>
      </c>
      <c r="N46" s="17">
        <v>0</v>
      </c>
      <c r="O46" s="17">
        <v>163.30000000000001</v>
      </c>
      <c r="P46" s="35">
        <f t="shared" ref="P46:P55" si="5">J46/G46</f>
        <v>0.99694749694749696</v>
      </c>
      <c r="Q46" s="35">
        <f t="shared" ref="Q46:Q55" si="6">M46/G46</f>
        <v>0.99694749694749696</v>
      </c>
      <c r="R46" s="29"/>
    </row>
    <row r="47" spans="1:20" s="11" customFormat="1" ht="31.5" x14ac:dyDescent="0.25">
      <c r="A47" s="53" t="s">
        <v>17</v>
      </c>
      <c r="B47" s="62" t="s">
        <v>131</v>
      </c>
      <c r="C47" s="61" t="s">
        <v>132</v>
      </c>
      <c r="D47" s="40">
        <v>315.8</v>
      </c>
      <c r="E47" s="17">
        <v>0</v>
      </c>
      <c r="F47" s="17">
        <v>315.8</v>
      </c>
      <c r="G47" s="46">
        <v>315.8</v>
      </c>
      <c r="H47" s="46">
        <v>0</v>
      </c>
      <c r="I47" s="46">
        <v>315.8</v>
      </c>
      <c r="J47" s="17">
        <v>290</v>
      </c>
      <c r="K47" s="17">
        <v>0</v>
      </c>
      <c r="L47" s="17">
        <v>290</v>
      </c>
      <c r="M47" s="17">
        <v>290</v>
      </c>
      <c r="N47" s="17">
        <v>0</v>
      </c>
      <c r="O47" s="17">
        <v>290</v>
      </c>
      <c r="P47" s="35">
        <v>0.91800000000000004</v>
      </c>
      <c r="Q47" s="35">
        <v>0.91800000000000004</v>
      </c>
      <c r="R47" s="29"/>
    </row>
    <row r="48" spans="1:20" s="11" customFormat="1" ht="31.5" x14ac:dyDescent="0.25">
      <c r="A48" s="52" t="s">
        <v>18</v>
      </c>
      <c r="B48" s="62" t="s">
        <v>131</v>
      </c>
      <c r="C48" s="61" t="s">
        <v>132</v>
      </c>
      <c r="D48" s="40">
        <v>109.2</v>
      </c>
      <c r="E48" s="17">
        <v>0</v>
      </c>
      <c r="F48" s="17">
        <v>109.2</v>
      </c>
      <c r="G48" s="46">
        <v>0</v>
      </c>
      <c r="H48" s="46">
        <v>0</v>
      </c>
      <c r="I48" s="46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34" t="s">
        <v>126</v>
      </c>
      <c r="Q48" s="34" t="s">
        <v>126</v>
      </c>
      <c r="R48" s="29"/>
    </row>
    <row r="49" spans="1:20" s="11" customFormat="1" ht="31.5" x14ac:dyDescent="0.25">
      <c r="A49" s="52" t="s">
        <v>19</v>
      </c>
      <c r="B49" s="62" t="s">
        <v>131</v>
      </c>
      <c r="C49" s="61" t="s">
        <v>132</v>
      </c>
      <c r="D49" s="40">
        <v>122.6</v>
      </c>
      <c r="E49" s="17">
        <v>0</v>
      </c>
      <c r="F49" s="17">
        <v>122.6</v>
      </c>
      <c r="G49" s="46">
        <v>0</v>
      </c>
      <c r="H49" s="46">
        <v>0</v>
      </c>
      <c r="I49" s="46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34" t="s">
        <v>126</v>
      </c>
      <c r="Q49" s="34" t="s">
        <v>126</v>
      </c>
      <c r="R49" s="29"/>
    </row>
    <row r="50" spans="1:20" s="11" customFormat="1" ht="31.5" x14ac:dyDescent="0.25">
      <c r="A50" s="52" t="s">
        <v>20</v>
      </c>
      <c r="B50" s="62" t="s">
        <v>131</v>
      </c>
      <c r="C50" s="61" t="s">
        <v>132</v>
      </c>
      <c r="D50" s="40">
        <v>146</v>
      </c>
      <c r="E50" s="17">
        <v>0</v>
      </c>
      <c r="F50" s="17">
        <v>146</v>
      </c>
      <c r="G50" s="46">
        <v>0</v>
      </c>
      <c r="H50" s="46">
        <v>0</v>
      </c>
      <c r="I50" s="46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34" t="s">
        <v>126</v>
      </c>
      <c r="Q50" s="34" t="s">
        <v>126</v>
      </c>
      <c r="R50" s="29"/>
    </row>
    <row r="51" spans="1:20" s="11" customFormat="1" ht="31.5" x14ac:dyDescent="0.25">
      <c r="A51" s="52" t="s">
        <v>21</v>
      </c>
      <c r="B51" s="62" t="s">
        <v>131</v>
      </c>
      <c r="C51" s="61" t="s">
        <v>132</v>
      </c>
      <c r="D51" s="40">
        <v>137.30000000000001</v>
      </c>
      <c r="E51" s="17">
        <v>0</v>
      </c>
      <c r="F51" s="17">
        <v>137.30000000000001</v>
      </c>
      <c r="G51" s="46">
        <v>68.599999999999994</v>
      </c>
      <c r="H51" s="46">
        <v>0</v>
      </c>
      <c r="I51" s="46">
        <v>68.599999999999994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35">
        <v>0</v>
      </c>
      <c r="Q51" s="35">
        <v>0</v>
      </c>
      <c r="R51" s="29"/>
    </row>
    <row r="52" spans="1:20" s="11" customFormat="1" ht="31.5" x14ac:dyDescent="0.25">
      <c r="A52" s="52" t="s">
        <v>22</v>
      </c>
      <c r="B52" s="62" t="s">
        <v>131</v>
      </c>
      <c r="C52" s="61" t="s">
        <v>132</v>
      </c>
      <c r="D52" s="40">
        <v>89.5</v>
      </c>
      <c r="E52" s="17">
        <v>0</v>
      </c>
      <c r="F52" s="17">
        <v>89.5</v>
      </c>
      <c r="G52" s="46">
        <v>30</v>
      </c>
      <c r="H52" s="46">
        <v>0</v>
      </c>
      <c r="I52" s="46">
        <v>30</v>
      </c>
      <c r="J52" s="17">
        <v>3.2</v>
      </c>
      <c r="K52" s="17">
        <v>0</v>
      </c>
      <c r="L52" s="17">
        <v>3.2</v>
      </c>
      <c r="M52" s="17">
        <v>3.2</v>
      </c>
      <c r="N52" s="17">
        <v>0</v>
      </c>
      <c r="O52" s="17">
        <v>3.2</v>
      </c>
      <c r="P52" s="35">
        <v>0.1067</v>
      </c>
      <c r="Q52" s="35">
        <v>0.1067</v>
      </c>
      <c r="R52" s="29"/>
    </row>
    <row r="53" spans="1:20" s="11" customFormat="1" ht="31.5" x14ac:dyDescent="0.25">
      <c r="A53" s="52" t="s">
        <v>23</v>
      </c>
      <c r="B53" s="62" t="s">
        <v>131</v>
      </c>
      <c r="C53" s="61" t="s">
        <v>132</v>
      </c>
      <c r="D53" s="40">
        <v>66.2</v>
      </c>
      <c r="E53" s="17">
        <v>0</v>
      </c>
      <c r="F53" s="17">
        <v>66.2</v>
      </c>
      <c r="G53" s="46">
        <v>10.4</v>
      </c>
      <c r="H53" s="46">
        <v>0</v>
      </c>
      <c r="I53" s="46">
        <v>10.4</v>
      </c>
      <c r="J53" s="17">
        <v>10.34</v>
      </c>
      <c r="K53" s="17">
        <v>0</v>
      </c>
      <c r="L53" s="17">
        <v>10.3</v>
      </c>
      <c r="M53" s="17">
        <v>10.3</v>
      </c>
      <c r="N53" s="17">
        <v>0</v>
      </c>
      <c r="O53" s="17">
        <v>10.3</v>
      </c>
      <c r="P53" s="35">
        <v>0.99</v>
      </c>
      <c r="Q53" s="35">
        <v>0.99</v>
      </c>
      <c r="R53" s="29"/>
    </row>
    <row r="54" spans="1:20" s="11" customFormat="1" ht="31.5" x14ac:dyDescent="0.25">
      <c r="A54" s="52" t="s">
        <v>24</v>
      </c>
      <c r="B54" s="62" t="s">
        <v>131</v>
      </c>
      <c r="C54" s="61" t="s">
        <v>132</v>
      </c>
      <c r="D54" s="40">
        <v>118.4</v>
      </c>
      <c r="E54" s="17">
        <v>0</v>
      </c>
      <c r="F54" s="17">
        <v>118.4</v>
      </c>
      <c r="G54" s="46">
        <v>0</v>
      </c>
      <c r="H54" s="46">
        <v>0</v>
      </c>
      <c r="I54" s="46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34" t="s">
        <v>126</v>
      </c>
      <c r="Q54" s="34" t="s">
        <v>126</v>
      </c>
      <c r="R54" s="29"/>
    </row>
    <row r="55" spans="1:20" s="11" customFormat="1" ht="31.5" x14ac:dyDescent="0.25">
      <c r="A55" s="53" t="s">
        <v>25</v>
      </c>
      <c r="B55" s="62" t="s">
        <v>131</v>
      </c>
      <c r="C55" s="61" t="s">
        <v>132</v>
      </c>
      <c r="D55" s="40">
        <v>113.8</v>
      </c>
      <c r="E55" s="17">
        <v>0</v>
      </c>
      <c r="F55" s="17">
        <v>113.8</v>
      </c>
      <c r="G55" s="46">
        <v>57</v>
      </c>
      <c r="H55" s="46">
        <v>0</v>
      </c>
      <c r="I55" s="46">
        <v>57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35">
        <f t="shared" si="5"/>
        <v>0</v>
      </c>
      <c r="Q55" s="35">
        <f t="shared" si="6"/>
        <v>0</v>
      </c>
      <c r="R55" s="29"/>
    </row>
    <row r="56" spans="1:20" s="23" customFormat="1" ht="50.25" customHeight="1" x14ac:dyDescent="0.25">
      <c r="A56" s="25" t="s">
        <v>28</v>
      </c>
      <c r="B56" s="62" t="s">
        <v>131</v>
      </c>
      <c r="C56" s="62" t="s">
        <v>131</v>
      </c>
      <c r="D56" s="55">
        <v>4154</v>
      </c>
      <c r="E56" s="30">
        <f>SUM(E40:E55)</f>
        <v>0</v>
      </c>
      <c r="F56" s="30">
        <v>4154</v>
      </c>
      <c r="G56" s="31">
        <v>0</v>
      </c>
      <c r="H56" s="31">
        <v>0</v>
      </c>
      <c r="I56" s="31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4" t="s">
        <v>126</v>
      </c>
      <c r="Q56" s="34" t="s">
        <v>126</v>
      </c>
      <c r="S56" s="23">
        <v>1</v>
      </c>
      <c r="T56" s="23">
        <v>0</v>
      </c>
    </row>
    <row r="57" spans="1:20" s="23" customFormat="1" ht="78.75" x14ac:dyDescent="0.25">
      <c r="A57" s="25" t="s">
        <v>79</v>
      </c>
      <c r="B57" s="62" t="s">
        <v>131</v>
      </c>
      <c r="C57" s="62" t="s">
        <v>131</v>
      </c>
      <c r="D57" s="55">
        <v>3473.5</v>
      </c>
      <c r="E57" s="30">
        <f>SUM(E42:E56)</f>
        <v>0</v>
      </c>
      <c r="F57" s="30">
        <v>3473.5</v>
      </c>
      <c r="G57" s="31">
        <v>0</v>
      </c>
      <c r="H57" s="31">
        <v>0</v>
      </c>
      <c r="I57" s="31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4" t="s">
        <v>126</v>
      </c>
      <c r="Q57" s="34" t="s">
        <v>126</v>
      </c>
      <c r="S57" s="23">
        <v>1</v>
      </c>
      <c r="T57" s="23">
        <v>1</v>
      </c>
    </row>
    <row r="58" spans="1:20" s="23" customFormat="1" ht="78" customHeight="1" x14ac:dyDescent="0.25">
      <c r="A58" s="25" t="s">
        <v>53</v>
      </c>
      <c r="B58" s="25"/>
      <c r="C58" s="25"/>
      <c r="D58" s="39">
        <v>9024</v>
      </c>
      <c r="E58" s="30">
        <v>0</v>
      </c>
      <c r="F58" s="30">
        <v>9024</v>
      </c>
      <c r="G58" s="31">
        <v>3341.6</v>
      </c>
      <c r="H58" s="31">
        <v>0</v>
      </c>
      <c r="I58" s="31">
        <v>3341.6</v>
      </c>
      <c r="J58" s="30">
        <v>2969</v>
      </c>
      <c r="K58" s="30">
        <f>SUM(K59:K63)</f>
        <v>0</v>
      </c>
      <c r="L58" s="30">
        <v>2969</v>
      </c>
      <c r="M58" s="30">
        <v>2969</v>
      </c>
      <c r="N58" s="30">
        <v>0</v>
      </c>
      <c r="O58" s="30">
        <v>2969</v>
      </c>
      <c r="P58" s="34">
        <f>J58/G58</f>
        <v>0.8884965286090496</v>
      </c>
      <c r="Q58" s="34">
        <f>M58/G58</f>
        <v>0.8884965286090496</v>
      </c>
      <c r="S58" s="23">
        <v>1</v>
      </c>
      <c r="T58" s="23">
        <v>1</v>
      </c>
    </row>
    <row r="59" spans="1:20" s="23" customFormat="1" ht="31.5" x14ac:dyDescent="0.25">
      <c r="A59" s="54" t="s">
        <v>80</v>
      </c>
      <c r="B59" s="62" t="s">
        <v>131</v>
      </c>
      <c r="C59" s="61" t="s">
        <v>132</v>
      </c>
      <c r="D59" s="40">
        <v>2258.4</v>
      </c>
      <c r="E59" s="17">
        <v>0</v>
      </c>
      <c r="F59" s="17">
        <v>2258.4</v>
      </c>
      <c r="G59" s="46">
        <v>649.1</v>
      </c>
      <c r="H59" s="46">
        <v>0</v>
      </c>
      <c r="I59" s="46">
        <v>649.1</v>
      </c>
      <c r="J59" s="17">
        <v>649.1</v>
      </c>
      <c r="K59" s="17">
        <v>0</v>
      </c>
      <c r="L59" s="17">
        <v>649.1</v>
      </c>
      <c r="M59" s="17">
        <v>649.1</v>
      </c>
      <c r="N59" s="17">
        <v>0</v>
      </c>
      <c r="O59" s="17">
        <v>649.1</v>
      </c>
      <c r="P59" s="35">
        <f t="shared" ref="P59:P63" si="7">J59/G59</f>
        <v>1</v>
      </c>
      <c r="Q59" s="35">
        <f t="shared" ref="Q59:Q63" si="8">M59/G59</f>
        <v>1</v>
      </c>
    </row>
    <row r="60" spans="1:20" s="11" customFormat="1" ht="31.5" x14ac:dyDescent="0.25">
      <c r="A60" s="54" t="s">
        <v>17</v>
      </c>
      <c r="B60" s="62" t="s">
        <v>131</v>
      </c>
      <c r="C60" s="61" t="s">
        <v>132</v>
      </c>
      <c r="D60" s="40">
        <v>1662.6</v>
      </c>
      <c r="E60" s="17">
        <v>0</v>
      </c>
      <c r="F60" s="17">
        <v>1662.6</v>
      </c>
      <c r="G60" s="46">
        <v>831.4</v>
      </c>
      <c r="H60" s="46">
        <v>0</v>
      </c>
      <c r="I60" s="46">
        <v>831.4</v>
      </c>
      <c r="J60" s="17">
        <v>626.79999999999995</v>
      </c>
      <c r="K60" s="17">
        <v>0</v>
      </c>
      <c r="L60" s="17">
        <v>626.79999999999995</v>
      </c>
      <c r="M60" s="17">
        <v>626.79999999999995</v>
      </c>
      <c r="N60" s="17">
        <v>0</v>
      </c>
      <c r="O60" s="17">
        <v>626.79999999999995</v>
      </c>
      <c r="P60" s="35">
        <f t="shared" si="7"/>
        <v>0.75390906904017319</v>
      </c>
      <c r="Q60" s="35">
        <f t="shared" si="8"/>
        <v>0.75390906904017319</v>
      </c>
    </row>
    <row r="61" spans="1:20" s="23" customFormat="1" ht="31.5" x14ac:dyDescent="0.25">
      <c r="A61" s="54" t="s">
        <v>9</v>
      </c>
      <c r="B61" s="62" t="s">
        <v>131</v>
      </c>
      <c r="C61" s="61" t="s">
        <v>132</v>
      </c>
      <c r="D61" s="40">
        <v>2032.1</v>
      </c>
      <c r="E61" s="17">
        <v>0</v>
      </c>
      <c r="F61" s="17">
        <v>2032.1</v>
      </c>
      <c r="G61" s="46">
        <v>615.70000000000005</v>
      </c>
      <c r="H61" s="46">
        <v>0</v>
      </c>
      <c r="I61" s="46">
        <v>615.70000000000005</v>
      </c>
      <c r="J61" s="17">
        <v>615.6</v>
      </c>
      <c r="K61" s="17">
        <v>0</v>
      </c>
      <c r="L61" s="17">
        <v>615.6</v>
      </c>
      <c r="M61" s="17">
        <v>615.6</v>
      </c>
      <c r="N61" s="17">
        <v>0</v>
      </c>
      <c r="O61" s="17">
        <v>615.6</v>
      </c>
      <c r="P61" s="35">
        <f t="shared" si="7"/>
        <v>0.99983758323859018</v>
      </c>
      <c r="Q61" s="35">
        <f t="shared" si="8"/>
        <v>0.99983758323859018</v>
      </c>
    </row>
    <row r="62" spans="1:20" s="23" customFormat="1" ht="31.5" x14ac:dyDescent="0.25">
      <c r="A62" s="54" t="s">
        <v>18</v>
      </c>
      <c r="B62" s="62" t="s">
        <v>131</v>
      </c>
      <c r="C62" s="61" t="s">
        <v>132</v>
      </c>
      <c r="D62" s="40">
        <v>1625.4</v>
      </c>
      <c r="E62" s="17">
        <v>0</v>
      </c>
      <c r="F62" s="17">
        <v>1625.4</v>
      </c>
      <c r="G62" s="46">
        <v>522.79999999999995</v>
      </c>
      <c r="H62" s="46"/>
      <c r="I62" s="46">
        <v>522.79999999999995</v>
      </c>
      <c r="J62" s="17">
        <v>475.94799999999998</v>
      </c>
      <c r="K62" s="17">
        <v>0</v>
      </c>
      <c r="L62" s="17">
        <v>475.9</v>
      </c>
      <c r="M62" s="17">
        <v>475.9</v>
      </c>
      <c r="N62" s="17">
        <v>0</v>
      </c>
      <c r="O62" s="17">
        <v>475.9</v>
      </c>
      <c r="P62" s="35">
        <f t="shared" si="7"/>
        <v>0.91038255547054325</v>
      </c>
      <c r="Q62" s="35">
        <f t="shared" si="8"/>
        <v>0.91029074215761285</v>
      </c>
    </row>
    <row r="63" spans="1:20" s="11" customFormat="1" ht="31.5" x14ac:dyDescent="0.25">
      <c r="A63" s="54" t="s">
        <v>8</v>
      </c>
      <c r="B63" s="62" t="s">
        <v>131</v>
      </c>
      <c r="C63" s="61" t="s">
        <v>132</v>
      </c>
      <c r="D63" s="40">
        <v>1445.5</v>
      </c>
      <c r="E63" s="17">
        <v>0</v>
      </c>
      <c r="F63" s="17">
        <v>1445.5</v>
      </c>
      <c r="G63" s="46">
        <v>722.6</v>
      </c>
      <c r="H63" s="46">
        <v>0</v>
      </c>
      <c r="I63" s="46">
        <v>722.6</v>
      </c>
      <c r="J63" s="17">
        <v>601.6</v>
      </c>
      <c r="K63" s="17">
        <v>0</v>
      </c>
      <c r="L63" s="17">
        <v>601.6</v>
      </c>
      <c r="M63" s="17">
        <v>601.6</v>
      </c>
      <c r="N63" s="17">
        <v>0</v>
      </c>
      <c r="O63" s="17">
        <v>601.6</v>
      </c>
      <c r="P63" s="35">
        <f t="shared" si="7"/>
        <v>0.83254912814835313</v>
      </c>
      <c r="Q63" s="35">
        <f t="shared" si="8"/>
        <v>0.83254912814835313</v>
      </c>
    </row>
    <row r="64" spans="1:20" s="11" customFormat="1" ht="80.25" customHeight="1" x14ac:dyDescent="0.25">
      <c r="A64" s="32" t="s">
        <v>54</v>
      </c>
      <c r="B64" s="32"/>
      <c r="C64" s="32"/>
      <c r="D64" s="30">
        <f>SUM(D65:D69)</f>
        <v>537.4</v>
      </c>
      <c r="E64" s="30">
        <f t="shared" ref="E64:O64" si="9">SUM(E65:E69)</f>
        <v>0</v>
      </c>
      <c r="F64" s="30">
        <f t="shared" si="9"/>
        <v>537.4</v>
      </c>
      <c r="G64" s="30">
        <f t="shared" si="9"/>
        <v>139.5</v>
      </c>
      <c r="H64" s="30">
        <f t="shared" si="9"/>
        <v>0</v>
      </c>
      <c r="I64" s="30">
        <f t="shared" si="9"/>
        <v>139.5</v>
      </c>
      <c r="J64" s="30">
        <f t="shared" si="9"/>
        <v>137.02000000000001</v>
      </c>
      <c r="K64" s="30">
        <f t="shared" si="9"/>
        <v>0</v>
      </c>
      <c r="L64" s="30">
        <f t="shared" si="9"/>
        <v>137.02000000000001</v>
      </c>
      <c r="M64" s="30">
        <f t="shared" si="9"/>
        <v>137.02000000000001</v>
      </c>
      <c r="N64" s="30">
        <f t="shared" si="9"/>
        <v>0</v>
      </c>
      <c r="O64" s="30">
        <f t="shared" si="9"/>
        <v>137.02000000000001</v>
      </c>
      <c r="P64" s="34">
        <f>J64/G64</f>
        <v>0.98222222222222233</v>
      </c>
      <c r="Q64" s="34">
        <f>M64/G64</f>
        <v>0.98222222222222233</v>
      </c>
      <c r="S64" s="11">
        <v>1</v>
      </c>
      <c r="T64" s="11">
        <v>0</v>
      </c>
    </row>
    <row r="65" spans="1:20" s="11" customFormat="1" ht="31.5" x14ac:dyDescent="0.25">
      <c r="A65" s="41" t="s">
        <v>18</v>
      </c>
      <c r="B65" s="62" t="s">
        <v>131</v>
      </c>
      <c r="C65" s="61" t="s">
        <v>132</v>
      </c>
      <c r="D65" s="17">
        <v>78.3</v>
      </c>
      <c r="E65" s="17">
        <v>0</v>
      </c>
      <c r="F65" s="17">
        <v>78.3</v>
      </c>
      <c r="G65" s="46">
        <v>0</v>
      </c>
      <c r="H65" s="46">
        <v>0</v>
      </c>
      <c r="I65" s="46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34" t="s">
        <v>126</v>
      </c>
      <c r="Q65" s="34" t="s">
        <v>126</v>
      </c>
    </row>
    <row r="66" spans="1:20" s="11" customFormat="1" ht="31.5" x14ac:dyDescent="0.25">
      <c r="A66" s="41" t="s">
        <v>15</v>
      </c>
      <c r="B66" s="62" t="s">
        <v>131</v>
      </c>
      <c r="C66" s="61" t="s">
        <v>132</v>
      </c>
      <c r="D66" s="17">
        <v>90.3</v>
      </c>
      <c r="E66" s="17">
        <v>0</v>
      </c>
      <c r="F66" s="17">
        <v>90.3</v>
      </c>
      <c r="G66" s="46">
        <v>45.2</v>
      </c>
      <c r="H66" s="46">
        <v>0</v>
      </c>
      <c r="I66" s="46">
        <v>45.2</v>
      </c>
      <c r="J66" s="17">
        <v>45.2</v>
      </c>
      <c r="K66" s="17">
        <v>0</v>
      </c>
      <c r="L66" s="17">
        <v>45.2</v>
      </c>
      <c r="M66" s="17">
        <v>45.2</v>
      </c>
      <c r="N66" s="17">
        <v>0</v>
      </c>
      <c r="O66" s="17">
        <v>45.2</v>
      </c>
      <c r="P66" s="35">
        <v>1</v>
      </c>
      <c r="Q66" s="35">
        <v>1</v>
      </c>
    </row>
    <row r="67" spans="1:20" s="11" customFormat="1" ht="31.5" x14ac:dyDescent="0.25">
      <c r="A67" s="41" t="s">
        <v>25</v>
      </c>
      <c r="B67" s="62" t="s">
        <v>131</v>
      </c>
      <c r="C67" s="61" t="s">
        <v>132</v>
      </c>
      <c r="D67" s="17">
        <v>106.1</v>
      </c>
      <c r="E67" s="17">
        <v>0</v>
      </c>
      <c r="F67" s="17">
        <v>106.1</v>
      </c>
      <c r="G67" s="46">
        <v>0</v>
      </c>
      <c r="H67" s="46">
        <v>0</v>
      </c>
      <c r="I67" s="46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34" t="s">
        <v>126</v>
      </c>
      <c r="Q67" s="34" t="s">
        <v>126</v>
      </c>
    </row>
    <row r="68" spans="1:20" s="11" customFormat="1" ht="31.5" x14ac:dyDescent="0.25">
      <c r="A68" s="41" t="s">
        <v>17</v>
      </c>
      <c r="B68" s="62" t="s">
        <v>131</v>
      </c>
      <c r="C68" s="61" t="s">
        <v>132</v>
      </c>
      <c r="D68" s="17">
        <v>114.1</v>
      </c>
      <c r="E68" s="17">
        <v>0</v>
      </c>
      <c r="F68" s="17">
        <v>114.1</v>
      </c>
      <c r="G68" s="46">
        <v>57.2</v>
      </c>
      <c r="H68" s="46">
        <v>0</v>
      </c>
      <c r="I68" s="46">
        <v>57.2</v>
      </c>
      <c r="J68" s="17">
        <v>56</v>
      </c>
      <c r="K68" s="17">
        <v>0</v>
      </c>
      <c r="L68" s="17">
        <v>56</v>
      </c>
      <c r="M68" s="17">
        <v>56</v>
      </c>
      <c r="N68" s="17">
        <v>0</v>
      </c>
      <c r="O68" s="17">
        <v>56</v>
      </c>
      <c r="P68" s="35">
        <f t="shared" ref="P68:P79" si="10">J68/G68</f>
        <v>0.97902097902097895</v>
      </c>
      <c r="Q68" s="35">
        <f t="shared" ref="Q68:Q79" si="11">M68/G68</f>
        <v>0.97902097902097895</v>
      </c>
    </row>
    <row r="69" spans="1:20" s="11" customFormat="1" ht="31.5" x14ac:dyDescent="0.25">
      <c r="A69" s="41" t="s">
        <v>8</v>
      </c>
      <c r="B69" s="62" t="s">
        <v>131</v>
      </c>
      <c r="C69" s="61" t="s">
        <v>132</v>
      </c>
      <c r="D69" s="17">
        <v>148.6</v>
      </c>
      <c r="E69" s="17">
        <v>0</v>
      </c>
      <c r="F69" s="17">
        <v>148.6</v>
      </c>
      <c r="G69" s="46">
        <v>37.1</v>
      </c>
      <c r="H69" s="46">
        <v>0</v>
      </c>
      <c r="I69" s="46">
        <v>37.1</v>
      </c>
      <c r="J69" s="17">
        <v>35.82</v>
      </c>
      <c r="K69" s="17">
        <v>0</v>
      </c>
      <c r="L69" s="17">
        <v>35.82</v>
      </c>
      <c r="M69" s="17">
        <v>35.82</v>
      </c>
      <c r="N69" s="17">
        <v>0</v>
      </c>
      <c r="O69" s="17">
        <v>35.82</v>
      </c>
      <c r="P69" s="35">
        <f t="shared" si="10"/>
        <v>0.9654986522911051</v>
      </c>
      <c r="Q69" s="35">
        <f t="shared" si="11"/>
        <v>0.9654986522911051</v>
      </c>
    </row>
    <row r="70" spans="1:20" s="11" customFormat="1" ht="47.25" x14ac:dyDescent="0.25">
      <c r="A70" s="33" t="s">
        <v>55</v>
      </c>
      <c r="B70" s="33"/>
      <c r="C70" s="33"/>
      <c r="D70" s="30">
        <f>SUM(D71:D79)</f>
        <v>90</v>
      </c>
      <c r="E70" s="30">
        <f t="shared" ref="E70:O70" si="12">SUM(E71:E79)</f>
        <v>0</v>
      </c>
      <c r="F70" s="30">
        <f t="shared" si="12"/>
        <v>90</v>
      </c>
      <c r="G70" s="30">
        <f t="shared" si="12"/>
        <v>39</v>
      </c>
      <c r="H70" s="30">
        <f t="shared" si="12"/>
        <v>0</v>
      </c>
      <c r="I70" s="30">
        <f t="shared" si="12"/>
        <v>39</v>
      </c>
      <c r="J70" s="30">
        <f t="shared" si="12"/>
        <v>28</v>
      </c>
      <c r="K70" s="30">
        <f t="shared" si="12"/>
        <v>0</v>
      </c>
      <c r="L70" s="30">
        <f t="shared" si="12"/>
        <v>28</v>
      </c>
      <c r="M70" s="30">
        <f t="shared" si="12"/>
        <v>28</v>
      </c>
      <c r="N70" s="30">
        <f t="shared" si="12"/>
        <v>0</v>
      </c>
      <c r="O70" s="30">
        <f t="shared" si="12"/>
        <v>28</v>
      </c>
      <c r="P70" s="34">
        <f t="shared" si="10"/>
        <v>0.71794871794871795</v>
      </c>
      <c r="Q70" s="34">
        <f t="shared" si="11"/>
        <v>0.71794871794871795</v>
      </c>
      <c r="S70" s="11">
        <v>1</v>
      </c>
      <c r="T70" s="11">
        <v>0</v>
      </c>
    </row>
    <row r="71" spans="1:20" s="11" customFormat="1" ht="31.5" x14ac:dyDescent="0.25">
      <c r="A71" s="45" t="s">
        <v>30</v>
      </c>
      <c r="B71" s="62" t="s">
        <v>131</v>
      </c>
      <c r="C71" s="61" t="s">
        <v>132</v>
      </c>
      <c r="D71" s="17">
        <v>10</v>
      </c>
      <c r="E71" s="17">
        <v>0</v>
      </c>
      <c r="F71" s="17">
        <v>10</v>
      </c>
      <c r="G71" s="46">
        <v>7</v>
      </c>
      <c r="H71" s="46">
        <v>0</v>
      </c>
      <c r="I71" s="46">
        <v>7</v>
      </c>
      <c r="J71" s="17">
        <v>7</v>
      </c>
      <c r="K71" s="17">
        <v>0</v>
      </c>
      <c r="L71" s="17">
        <v>7</v>
      </c>
      <c r="M71" s="17">
        <v>7</v>
      </c>
      <c r="N71" s="17">
        <v>0</v>
      </c>
      <c r="O71" s="17">
        <v>7</v>
      </c>
      <c r="P71" s="35">
        <f t="shared" si="10"/>
        <v>1</v>
      </c>
      <c r="Q71" s="35">
        <f t="shared" si="11"/>
        <v>1</v>
      </c>
    </row>
    <row r="72" spans="1:20" s="11" customFormat="1" ht="31.5" x14ac:dyDescent="0.25">
      <c r="A72" s="45" t="s">
        <v>31</v>
      </c>
      <c r="B72" s="62" t="s">
        <v>131</v>
      </c>
      <c r="C72" s="61" t="s">
        <v>132</v>
      </c>
      <c r="D72" s="17">
        <v>10</v>
      </c>
      <c r="E72" s="17">
        <v>0</v>
      </c>
      <c r="F72" s="17">
        <v>10</v>
      </c>
      <c r="G72" s="46">
        <v>8</v>
      </c>
      <c r="H72" s="46">
        <v>0</v>
      </c>
      <c r="I72" s="46">
        <v>8</v>
      </c>
      <c r="J72" s="17">
        <v>8</v>
      </c>
      <c r="K72" s="17">
        <v>0</v>
      </c>
      <c r="L72" s="17">
        <v>8</v>
      </c>
      <c r="M72" s="17">
        <v>8</v>
      </c>
      <c r="N72" s="17">
        <v>0</v>
      </c>
      <c r="O72" s="17">
        <v>8</v>
      </c>
      <c r="P72" s="35">
        <v>1</v>
      </c>
      <c r="Q72" s="35">
        <v>1</v>
      </c>
    </row>
    <row r="73" spans="1:20" s="11" customFormat="1" ht="31.5" x14ac:dyDescent="0.25">
      <c r="A73" s="45" t="s">
        <v>32</v>
      </c>
      <c r="B73" s="62" t="s">
        <v>131</v>
      </c>
      <c r="C73" s="61" t="s">
        <v>132</v>
      </c>
      <c r="D73" s="17">
        <v>10</v>
      </c>
      <c r="E73" s="17">
        <v>0</v>
      </c>
      <c r="F73" s="17">
        <v>10</v>
      </c>
      <c r="G73" s="46">
        <v>5</v>
      </c>
      <c r="H73" s="46">
        <v>0</v>
      </c>
      <c r="I73" s="46">
        <v>5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35">
        <v>0</v>
      </c>
      <c r="Q73" s="35">
        <v>0</v>
      </c>
    </row>
    <row r="74" spans="1:20" s="11" customFormat="1" ht="31.5" x14ac:dyDescent="0.25">
      <c r="A74" s="45" t="s">
        <v>33</v>
      </c>
      <c r="B74" s="62" t="s">
        <v>131</v>
      </c>
      <c r="C74" s="61" t="s">
        <v>132</v>
      </c>
      <c r="D74" s="17">
        <v>10</v>
      </c>
      <c r="E74" s="17">
        <v>0</v>
      </c>
      <c r="F74" s="17">
        <v>10</v>
      </c>
      <c r="G74" s="46">
        <v>0</v>
      </c>
      <c r="H74" s="46">
        <v>0</v>
      </c>
      <c r="I74" s="46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34" t="s">
        <v>126</v>
      </c>
      <c r="Q74" s="34" t="s">
        <v>126</v>
      </c>
    </row>
    <row r="75" spans="1:20" s="11" customFormat="1" ht="31.5" x14ac:dyDescent="0.25">
      <c r="A75" s="45" t="s">
        <v>34</v>
      </c>
      <c r="B75" s="62" t="s">
        <v>131</v>
      </c>
      <c r="C75" s="61" t="s">
        <v>132</v>
      </c>
      <c r="D75" s="17">
        <v>10</v>
      </c>
      <c r="E75" s="17">
        <v>0</v>
      </c>
      <c r="F75" s="17">
        <v>10</v>
      </c>
      <c r="G75" s="46">
        <v>5</v>
      </c>
      <c r="H75" s="46">
        <v>0</v>
      </c>
      <c r="I75" s="46">
        <v>5</v>
      </c>
      <c r="J75" s="17">
        <v>5</v>
      </c>
      <c r="K75" s="17">
        <v>0</v>
      </c>
      <c r="L75" s="17">
        <v>5</v>
      </c>
      <c r="M75" s="17">
        <v>5</v>
      </c>
      <c r="N75" s="17">
        <v>0</v>
      </c>
      <c r="O75" s="17">
        <v>5</v>
      </c>
      <c r="P75" s="35">
        <f t="shared" si="10"/>
        <v>1</v>
      </c>
      <c r="Q75" s="35">
        <f t="shared" si="11"/>
        <v>1</v>
      </c>
    </row>
    <row r="76" spans="1:20" s="11" customFormat="1" ht="31.5" x14ac:dyDescent="0.25">
      <c r="A76" s="45" t="s">
        <v>35</v>
      </c>
      <c r="B76" s="62" t="s">
        <v>131</v>
      </c>
      <c r="C76" s="61" t="s">
        <v>132</v>
      </c>
      <c r="D76" s="17">
        <v>10</v>
      </c>
      <c r="E76" s="17">
        <v>0</v>
      </c>
      <c r="F76" s="17">
        <v>10</v>
      </c>
      <c r="G76" s="46">
        <v>0</v>
      </c>
      <c r="H76" s="46">
        <v>0</v>
      </c>
      <c r="I76" s="46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34" t="s">
        <v>126</v>
      </c>
      <c r="Q76" s="34" t="s">
        <v>126</v>
      </c>
    </row>
    <row r="77" spans="1:20" s="11" customFormat="1" ht="31.5" x14ac:dyDescent="0.25">
      <c r="A77" s="45" t="s">
        <v>36</v>
      </c>
      <c r="B77" s="62" t="s">
        <v>131</v>
      </c>
      <c r="C77" s="61" t="s">
        <v>132</v>
      </c>
      <c r="D77" s="17">
        <v>10</v>
      </c>
      <c r="E77" s="17">
        <v>0</v>
      </c>
      <c r="F77" s="17">
        <v>10</v>
      </c>
      <c r="G77" s="46">
        <v>6</v>
      </c>
      <c r="H77" s="46">
        <v>0</v>
      </c>
      <c r="I77" s="46">
        <v>6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35">
        <f t="shared" si="10"/>
        <v>0</v>
      </c>
      <c r="Q77" s="35">
        <f t="shared" si="11"/>
        <v>0</v>
      </c>
    </row>
    <row r="78" spans="1:20" s="11" customFormat="1" ht="31.5" x14ac:dyDescent="0.25">
      <c r="A78" s="45" t="s">
        <v>37</v>
      </c>
      <c r="B78" s="62" t="s">
        <v>131</v>
      </c>
      <c r="C78" s="61" t="s">
        <v>132</v>
      </c>
      <c r="D78" s="17">
        <v>10</v>
      </c>
      <c r="E78" s="17">
        <v>0</v>
      </c>
      <c r="F78" s="17">
        <v>10</v>
      </c>
      <c r="G78" s="46">
        <v>0</v>
      </c>
      <c r="H78" s="46">
        <v>0</v>
      </c>
      <c r="I78" s="46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34" t="s">
        <v>126</v>
      </c>
      <c r="Q78" s="34" t="s">
        <v>126</v>
      </c>
    </row>
    <row r="79" spans="1:20" s="11" customFormat="1" ht="31.5" x14ac:dyDescent="0.25">
      <c r="A79" s="45" t="s">
        <v>18</v>
      </c>
      <c r="B79" s="62" t="s">
        <v>131</v>
      </c>
      <c r="C79" s="61" t="s">
        <v>132</v>
      </c>
      <c r="D79" s="17">
        <v>10</v>
      </c>
      <c r="E79" s="17">
        <v>0</v>
      </c>
      <c r="F79" s="17">
        <v>10</v>
      </c>
      <c r="G79" s="46">
        <v>8</v>
      </c>
      <c r="H79" s="46">
        <v>0</v>
      </c>
      <c r="I79" s="46">
        <v>8</v>
      </c>
      <c r="J79" s="17">
        <v>8</v>
      </c>
      <c r="K79" s="17">
        <v>0</v>
      </c>
      <c r="L79" s="17">
        <v>8</v>
      </c>
      <c r="M79" s="17">
        <v>8</v>
      </c>
      <c r="N79" s="17">
        <v>0</v>
      </c>
      <c r="O79" s="17">
        <v>8</v>
      </c>
      <c r="P79" s="35">
        <f t="shared" si="10"/>
        <v>1</v>
      </c>
      <c r="Q79" s="35">
        <f t="shared" si="11"/>
        <v>1</v>
      </c>
    </row>
    <row r="80" spans="1:20" s="23" customFormat="1" x14ac:dyDescent="0.25">
      <c r="D80" s="24"/>
      <c r="E80" s="24"/>
      <c r="F80" s="24"/>
      <c r="G80" s="48"/>
      <c r="H80" s="48"/>
      <c r="I80" s="48"/>
      <c r="J80" s="17"/>
      <c r="K80" s="24"/>
      <c r="L80" s="24"/>
      <c r="M80" s="24"/>
      <c r="S80" s="23">
        <f>SUM(S9:S79)</f>
        <v>9</v>
      </c>
      <c r="T80" s="23">
        <f>SUM(T9:T79)</f>
        <v>5</v>
      </c>
    </row>
    <row r="81" spans="4:13" s="23" customFormat="1" x14ac:dyDescent="0.25">
      <c r="D81" s="24"/>
      <c r="E81" s="24"/>
      <c r="F81" s="24"/>
      <c r="G81" s="48"/>
      <c r="H81" s="48"/>
      <c r="I81" s="48"/>
      <c r="J81" s="24"/>
      <c r="K81" s="24"/>
      <c r="L81" s="24"/>
      <c r="M81" s="24"/>
    </row>
    <row r="82" spans="4:13" s="23" customFormat="1" x14ac:dyDescent="0.25">
      <c r="D82" s="24"/>
      <c r="E82" s="24"/>
      <c r="F82" s="24"/>
      <c r="G82" s="48"/>
      <c r="H82" s="48"/>
      <c r="I82" s="48"/>
      <c r="J82" s="24"/>
      <c r="K82" s="24"/>
      <c r="L82" s="24"/>
      <c r="M82" s="24"/>
    </row>
    <row r="83" spans="4:13" x14ac:dyDescent="0.25">
      <c r="J83" s="24"/>
    </row>
  </sheetData>
  <mergeCells count="19">
    <mergeCell ref="A1:Q1"/>
    <mergeCell ref="F2:N2"/>
    <mergeCell ref="Q3:Q5"/>
    <mergeCell ref="A3:A5"/>
    <mergeCell ref="D3:F3"/>
    <mergeCell ref="J3:L3"/>
    <mergeCell ref="M3:O3"/>
    <mergeCell ref="P3:P5"/>
    <mergeCell ref="D4:D5"/>
    <mergeCell ref="E4:F4"/>
    <mergeCell ref="J4:J5"/>
    <mergeCell ref="K4:L4"/>
    <mergeCell ref="M4:M5"/>
    <mergeCell ref="B3:B5"/>
    <mergeCell ref="C3:C5"/>
    <mergeCell ref="N4:O4"/>
    <mergeCell ref="G3:I3"/>
    <mergeCell ref="H4:I4"/>
    <mergeCell ref="G4:G5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view="pageBreakPreview" zoomScale="91" zoomScaleNormal="100" zoomScaleSheetLayoutView="91" workbookViewId="0">
      <selection activeCell="B3" sqref="B3:B4"/>
    </sheetView>
  </sheetViews>
  <sheetFormatPr defaultRowHeight="15.75" x14ac:dyDescent="0.25"/>
  <cols>
    <col min="1" max="1" width="5.28515625" style="16" customWidth="1"/>
    <col min="2" max="2" width="47.28515625" style="1" customWidth="1"/>
    <col min="3" max="3" width="26" style="1" customWidth="1"/>
    <col min="4" max="4" width="22" style="1" customWidth="1"/>
    <col min="5" max="5" width="23.85546875" style="1" customWidth="1"/>
    <col min="6" max="6" width="13" style="1" customWidth="1"/>
    <col min="7" max="7" width="12.85546875" style="1" customWidth="1"/>
    <col min="8" max="8" width="13.28515625" style="1" customWidth="1"/>
    <col min="9" max="9" width="13" style="1" bestFit="1" customWidth="1"/>
    <col min="10" max="10" width="16" style="1" customWidth="1"/>
    <col min="11" max="11" width="13" style="10" bestFit="1" customWidth="1"/>
    <col min="12" max="16384" width="9.140625" style="1"/>
  </cols>
  <sheetData>
    <row r="1" spans="1:12" ht="37.5" customHeight="1" x14ac:dyDescent="0.25">
      <c r="A1" s="100" t="s">
        <v>157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2" x14ac:dyDescent="0.25">
      <c r="B2" s="19"/>
      <c r="C2" s="102" t="s">
        <v>81</v>
      </c>
      <c r="D2" s="102"/>
      <c r="E2" s="102"/>
      <c r="F2" s="102"/>
      <c r="G2" s="102"/>
      <c r="H2" s="102"/>
      <c r="I2" s="19"/>
      <c r="J2" s="19"/>
      <c r="K2" s="21"/>
    </row>
    <row r="3" spans="1:12" ht="29.25" customHeight="1" x14ac:dyDescent="0.25">
      <c r="A3" s="101" t="s">
        <v>38</v>
      </c>
      <c r="B3" s="101" t="s">
        <v>39</v>
      </c>
      <c r="C3" s="101" t="s">
        <v>40</v>
      </c>
      <c r="D3" s="101" t="s">
        <v>41</v>
      </c>
      <c r="E3" s="101" t="s">
        <v>42</v>
      </c>
      <c r="F3" s="101" t="s">
        <v>43</v>
      </c>
      <c r="G3" s="101" t="s">
        <v>44</v>
      </c>
      <c r="H3" s="101" t="s">
        <v>45</v>
      </c>
      <c r="I3" s="101" t="s">
        <v>75</v>
      </c>
      <c r="J3" s="101"/>
      <c r="K3" s="101"/>
      <c r="L3" s="5"/>
    </row>
    <row r="4" spans="1:12" ht="45.75" customHeight="1" x14ac:dyDescent="0.25">
      <c r="A4" s="101"/>
      <c r="B4" s="101"/>
      <c r="C4" s="101"/>
      <c r="D4" s="101"/>
      <c r="E4" s="101"/>
      <c r="F4" s="101"/>
      <c r="G4" s="101"/>
      <c r="H4" s="101"/>
      <c r="I4" s="2" t="s">
        <v>46</v>
      </c>
      <c r="J4" s="2" t="s">
        <v>47</v>
      </c>
      <c r="K4" s="8" t="s">
        <v>48</v>
      </c>
      <c r="L4" s="5"/>
    </row>
    <row r="5" spans="1:12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9">
        <v>11</v>
      </c>
      <c r="L5" s="5"/>
    </row>
    <row r="6" spans="1:12" s="11" customFormat="1" ht="31.5" x14ac:dyDescent="0.25">
      <c r="A6" s="60" t="s">
        <v>136</v>
      </c>
      <c r="B6" s="67" t="str">
        <f>'приложение 1'!A30</f>
        <v>Организация мест массового отдыха (пляжи) населения на водных объектах</v>
      </c>
      <c r="C6" s="69" t="s">
        <v>133</v>
      </c>
      <c r="D6" s="69" t="s">
        <v>134</v>
      </c>
      <c r="E6" s="12" t="s">
        <v>49</v>
      </c>
      <c r="F6" s="70">
        <v>44440</v>
      </c>
      <c r="G6" s="71">
        <v>1370000</v>
      </c>
      <c r="H6" s="71"/>
      <c r="I6" s="71"/>
      <c r="J6" s="71"/>
      <c r="K6" s="71"/>
      <c r="L6" s="13"/>
    </row>
    <row r="7" spans="1:12" s="11" customFormat="1" ht="94.5" x14ac:dyDescent="0.25">
      <c r="A7" s="60" t="s">
        <v>65</v>
      </c>
      <c r="B7" s="67" t="s">
        <v>78</v>
      </c>
      <c r="C7" s="69"/>
      <c r="D7" s="69"/>
      <c r="E7" s="69"/>
      <c r="F7" s="72"/>
      <c r="G7" s="71"/>
      <c r="H7" s="71"/>
      <c r="I7" s="71"/>
      <c r="J7" s="71"/>
      <c r="K7" s="71"/>
      <c r="L7" s="13"/>
    </row>
    <row r="8" spans="1:12" s="11" customFormat="1" ht="45" x14ac:dyDescent="0.25">
      <c r="A8" s="60" t="s">
        <v>66</v>
      </c>
      <c r="B8" s="68" t="str">
        <f>'приложение 1'!A35</f>
        <v>МО "Хоседа-Хардский сельсовет" НАО</v>
      </c>
      <c r="C8" s="76" t="s">
        <v>135</v>
      </c>
      <c r="D8" s="75" t="s">
        <v>98</v>
      </c>
      <c r="E8" s="69" t="s">
        <v>49</v>
      </c>
      <c r="F8" s="72">
        <v>44287</v>
      </c>
      <c r="G8" s="75">
        <v>1557900</v>
      </c>
      <c r="H8" s="71"/>
      <c r="I8" s="77">
        <f>K8</f>
        <v>1557900</v>
      </c>
      <c r="J8" s="71"/>
      <c r="K8" s="71">
        <v>1557900</v>
      </c>
      <c r="L8" s="13"/>
    </row>
    <row r="9" spans="1:12" ht="47.25" x14ac:dyDescent="0.25">
      <c r="A9" s="22" t="s">
        <v>67</v>
      </c>
      <c r="B9" s="25" t="s">
        <v>52</v>
      </c>
      <c r="C9" s="12"/>
      <c r="D9" s="70"/>
      <c r="E9" s="12"/>
      <c r="F9" s="70"/>
      <c r="G9" s="73"/>
      <c r="H9" s="73"/>
      <c r="I9" s="77"/>
      <c r="J9" s="73"/>
      <c r="K9" s="74"/>
      <c r="L9" s="5"/>
    </row>
    <row r="10" spans="1:12" x14ac:dyDescent="0.25">
      <c r="A10" s="103" t="s">
        <v>68</v>
      </c>
      <c r="B10" s="107" t="s">
        <v>9</v>
      </c>
      <c r="C10" s="12" t="s">
        <v>109</v>
      </c>
      <c r="D10" s="70" t="s">
        <v>88</v>
      </c>
      <c r="E10" s="12" t="s">
        <v>49</v>
      </c>
      <c r="F10" s="70">
        <v>44301</v>
      </c>
      <c r="G10" s="73">
        <v>43827.89</v>
      </c>
      <c r="H10" s="73"/>
      <c r="I10" s="77">
        <f t="shared" ref="I10:I45" si="0">K10</f>
        <v>43827.89</v>
      </c>
      <c r="J10" s="73"/>
      <c r="K10" s="74">
        <v>43827.89</v>
      </c>
      <c r="L10" s="5"/>
    </row>
    <row r="11" spans="1:12" ht="63" x14ac:dyDescent="0.25">
      <c r="A11" s="110"/>
      <c r="B11" s="109"/>
      <c r="C11" s="12" t="s">
        <v>116</v>
      </c>
      <c r="D11" s="70" t="s">
        <v>118</v>
      </c>
      <c r="E11" s="12" t="s">
        <v>49</v>
      </c>
      <c r="F11" s="70" t="s">
        <v>117</v>
      </c>
      <c r="G11" s="73">
        <v>23822.53</v>
      </c>
      <c r="H11" s="73"/>
      <c r="I11" s="77">
        <f t="shared" si="0"/>
        <v>23822.53</v>
      </c>
      <c r="J11" s="73"/>
      <c r="K11" s="74">
        <v>23822.53</v>
      </c>
      <c r="L11" s="5"/>
    </row>
    <row r="12" spans="1:12" x14ac:dyDescent="0.25">
      <c r="A12" s="43" t="s">
        <v>69</v>
      </c>
      <c r="B12" s="64" t="s">
        <v>17</v>
      </c>
      <c r="C12" s="12" t="s">
        <v>122</v>
      </c>
      <c r="D12" s="70" t="s">
        <v>123</v>
      </c>
      <c r="E12" s="12" t="s">
        <v>49</v>
      </c>
      <c r="F12" s="70">
        <v>44337</v>
      </c>
      <c r="G12" s="73">
        <v>290000</v>
      </c>
      <c r="H12" s="73"/>
      <c r="I12" s="77">
        <f t="shared" si="0"/>
        <v>290000</v>
      </c>
      <c r="J12" s="73"/>
      <c r="K12" s="74">
        <v>290000</v>
      </c>
      <c r="L12" s="5"/>
    </row>
    <row r="13" spans="1:12" x14ac:dyDescent="0.25">
      <c r="A13" s="44" t="s">
        <v>70</v>
      </c>
      <c r="B13" s="65" t="s">
        <v>13</v>
      </c>
      <c r="C13" s="12" t="s">
        <v>106</v>
      </c>
      <c r="D13" s="70" t="s">
        <v>107</v>
      </c>
      <c r="E13" s="12" t="s">
        <v>49</v>
      </c>
      <c r="F13" s="70">
        <v>44294</v>
      </c>
      <c r="G13" s="73">
        <v>11000</v>
      </c>
      <c r="H13" s="73"/>
      <c r="I13" s="77">
        <f t="shared" si="0"/>
        <v>11000</v>
      </c>
      <c r="J13" s="73"/>
      <c r="K13" s="74">
        <v>11000</v>
      </c>
      <c r="L13" s="5"/>
    </row>
    <row r="14" spans="1:12" x14ac:dyDescent="0.25">
      <c r="A14" s="44" t="s">
        <v>71</v>
      </c>
      <c r="B14" s="65" t="s">
        <v>25</v>
      </c>
      <c r="C14" s="12"/>
      <c r="D14" s="70"/>
      <c r="E14" s="12"/>
      <c r="F14" s="70"/>
      <c r="G14" s="73"/>
      <c r="H14" s="73"/>
      <c r="I14" s="77">
        <f t="shared" si="0"/>
        <v>0</v>
      </c>
      <c r="J14" s="73"/>
      <c r="K14" s="74"/>
      <c r="L14" s="5"/>
    </row>
    <row r="15" spans="1:12" x14ac:dyDescent="0.25">
      <c r="A15" s="103" t="s">
        <v>93</v>
      </c>
      <c r="B15" s="107" t="s">
        <v>14</v>
      </c>
      <c r="C15" s="12" t="s">
        <v>97</v>
      </c>
      <c r="D15" s="70" t="s">
        <v>98</v>
      </c>
      <c r="E15" s="12" t="s">
        <v>49</v>
      </c>
      <c r="F15" s="70">
        <v>44561</v>
      </c>
      <c r="G15" s="73">
        <v>3262</v>
      </c>
      <c r="H15" s="73"/>
      <c r="I15" s="77">
        <f t="shared" si="0"/>
        <v>3262</v>
      </c>
      <c r="J15" s="73"/>
      <c r="K15" s="74">
        <v>3262</v>
      </c>
      <c r="L15" s="5"/>
    </row>
    <row r="16" spans="1:12" ht="31.5" x14ac:dyDescent="0.25">
      <c r="A16" s="110"/>
      <c r="B16" s="109"/>
      <c r="C16" s="12" t="s">
        <v>110</v>
      </c>
      <c r="D16" s="70" t="s">
        <v>107</v>
      </c>
      <c r="E16" s="12" t="s">
        <v>49</v>
      </c>
      <c r="F16" s="70">
        <v>44305</v>
      </c>
      <c r="G16" s="73">
        <v>11932</v>
      </c>
      <c r="H16" s="73"/>
      <c r="I16" s="77">
        <f t="shared" si="0"/>
        <v>11932</v>
      </c>
      <c r="J16" s="73"/>
      <c r="K16" s="74">
        <v>11932</v>
      </c>
      <c r="L16" s="5"/>
    </row>
    <row r="17" spans="1:12" x14ac:dyDescent="0.25">
      <c r="A17" s="110"/>
      <c r="B17" s="109"/>
      <c r="C17" s="12" t="s">
        <v>113</v>
      </c>
      <c r="D17" s="70" t="s">
        <v>114</v>
      </c>
      <c r="E17" s="12" t="s">
        <v>49</v>
      </c>
      <c r="F17" s="70">
        <v>44312</v>
      </c>
      <c r="G17" s="73">
        <v>6760</v>
      </c>
      <c r="H17" s="73"/>
      <c r="I17" s="77">
        <f t="shared" si="0"/>
        <v>6760</v>
      </c>
      <c r="J17" s="73"/>
      <c r="K17" s="74">
        <v>6760</v>
      </c>
      <c r="L17" s="5"/>
    </row>
    <row r="18" spans="1:12" x14ac:dyDescent="0.25">
      <c r="A18" s="104"/>
      <c r="B18" s="108"/>
      <c r="C18" s="12" t="s">
        <v>119</v>
      </c>
      <c r="D18" s="70" t="s">
        <v>98</v>
      </c>
      <c r="E18" s="12" t="s">
        <v>49</v>
      </c>
      <c r="F18" s="70">
        <v>44342</v>
      </c>
      <c r="G18" s="73">
        <v>128729</v>
      </c>
      <c r="H18" s="73"/>
      <c r="I18" s="77">
        <f t="shared" si="0"/>
        <v>128729</v>
      </c>
      <c r="J18" s="73"/>
      <c r="K18" s="74">
        <v>128729</v>
      </c>
      <c r="L18" s="5"/>
    </row>
    <row r="19" spans="1:12" x14ac:dyDescent="0.25">
      <c r="A19" s="103" t="s">
        <v>137</v>
      </c>
      <c r="B19" s="107" t="s">
        <v>16</v>
      </c>
      <c r="C19" s="12" t="s">
        <v>85</v>
      </c>
      <c r="D19" s="70" t="s">
        <v>86</v>
      </c>
      <c r="E19" s="12" t="s">
        <v>49</v>
      </c>
      <c r="F19" s="70">
        <v>44235</v>
      </c>
      <c r="G19" s="73">
        <v>157200</v>
      </c>
      <c r="H19" s="73"/>
      <c r="I19" s="77">
        <f t="shared" si="0"/>
        <v>157200</v>
      </c>
      <c r="J19" s="73"/>
      <c r="K19" s="74">
        <v>157200</v>
      </c>
      <c r="L19" s="5"/>
    </row>
    <row r="20" spans="1:12" x14ac:dyDescent="0.25">
      <c r="A20" s="110"/>
      <c r="B20" s="109"/>
      <c r="C20" s="12" t="s">
        <v>101</v>
      </c>
      <c r="D20" s="70" t="s">
        <v>102</v>
      </c>
      <c r="E20" s="12" t="s">
        <v>49</v>
      </c>
      <c r="F20" s="70">
        <v>44561</v>
      </c>
      <c r="G20" s="73">
        <v>6080</v>
      </c>
      <c r="H20" s="73"/>
      <c r="I20" s="77">
        <f t="shared" si="0"/>
        <v>6080</v>
      </c>
      <c r="J20" s="73"/>
      <c r="K20" s="74">
        <v>6080</v>
      </c>
      <c r="L20" s="5"/>
    </row>
    <row r="21" spans="1:12" ht="15.75" customHeight="1" x14ac:dyDescent="0.25">
      <c r="A21" s="43" t="s">
        <v>138</v>
      </c>
      <c r="B21" s="64" t="s">
        <v>23</v>
      </c>
      <c r="C21" s="12" t="s">
        <v>104</v>
      </c>
      <c r="D21" s="70" t="s">
        <v>105</v>
      </c>
      <c r="E21" s="12" t="s">
        <v>49</v>
      </c>
      <c r="F21" s="70">
        <v>44228</v>
      </c>
      <c r="G21" s="73">
        <v>10340</v>
      </c>
      <c r="H21" s="73"/>
      <c r="I21" s="77">
        <f t="shared" si="0"/>
        <v>10340</v>
      </c>
      <c r="J21" s="73"/>
      <c r="K21" s="74">
        <v>10340</v>
      </c>
      <c r="L21" s="5"/>
    </row>
    <row r="22" spans="1:12" x14ac:dyDescent="0.25">
      <c r="A22" s="111" t="s">
        <v>139</v>
      </c>
      <c r="B22" s="112" t="s">
        <v>11</v>
      </c>
      <c r="C22" s="12" t="s">
        <v>115</v>
      </c>
      <c r="D22" s="70" t="s">
        <v>88</v>
      </c>
      <c r="E22" s="12" t="s">
        <v>49</v>
      </c>
      <c r="F22" s="70">
        <v>44330</v>
      </c>
      <c r="G22" s="73">
        <v>20000</v>
      </c>
      <c r="H22" s="73"/>
      <c r="I22" s="77">
        <f t="shared" si="0"/>
        <v>20000</v>
      </c>
      <c r="J22" s="73"/>
      <c r="K22" s="74">
        <v>20000</v>
      </c>
      <c r="L22" s="5"/>
    </row>
    <row r="23" spans="1:12" ht="47.25" x14ac:dyDescent="0.25">
      <c r="A23" s="111"/>
      <c r="B23" s="112"/>
      <c r="C23" s="12" t="s">
        <v>124</v>
      </c>
      <c r="D23" s="70" t="s">
        <v>125</v>
      </c>
      <c r="E23" s="12" t="s">
        <v>49</v>
      </c>
      <c r="F23" s="70">
        <v>44328</v>
      </c>
      <c r="G23" s="73">
        <v>16377.78</v>
      </c>
      <c r="H23" s="73"/>
      <c r="I23" s="77">
        <f t="shared" si="0"/>
        <v>16377.8</v>
      </c>
      <c r="J23" s="73"/>
      <c r="K23" s="74">
        <v>16377.8</v>
      </c>
      <c r="L23" s="5"/>
    </row>
    <row r="24" spans="1:12" x14ac:dyDescent="0.25">
      <c r="A24" s="44" t="s">
        <v>140</v>
      </c>
      <c r="B24" s="65" t="s">
        <v>63</v>
      </c>
      <c r="C24" s="12" t="s">
        <v>87</v>
      </c>
      <c r="D24" s="70" t="s">
        <v>88</v>
      </c>
      <c r="E24" s="12" t="s">
        <v>49</v>
      </c>
      <c r="F24" s="70">
        <v>44255</v>
      </c>
      <c r="G24" s="73">
        <v>14690</v>
      </c>
      <c r="H24" s="73"/>
      <c r="I24" s="77">
        <f t="shared" si="0"/>
        <v>14690</v>
      </c>
      <c r="J24" s="73"/>
      <c r="K24" s="74">
        <v>14690</v>
      </c>
      <c r="L24" s="5"/>
    </row>
    <row r="25" spans="1:12" ht="31.5" customHeight="1" x14ac:dyDescent="0.25">
      <c r="A25" s="103" t="s">
        <v>141</v>
      </c>
      <c r="B25" s="107" t="s">
        <v>22</v>
      </c>
      <c r="C25" s="12" t="s">
        <v>111</v>
      </c>
      <c r="D25" s="70" t="s">
        <v>102</v>
      </c>
      <c r="E25" s="12" t="s">
        <v>49</v>
      </c>
      <c r="F25" s="70">
        <v>44561</v>
      </c>
      <c r="G25" s="73">
        <v>266.39999999999998</v>
      </c>
      <c r="H25" s="73"/>
      <c r="I25" s="77">
        <f t="shared" si="0"/>
        <v>266.39999999999998</v>
      </c>
      <c r="J25" s="73"/>
      <c r="K25" s="74">
        <v>266.39999999999998</v>
      </c>
      <c r="L25" s="5"/>
    </row>
    <row r="26" spans="1:12" x14ac:dyDescent="0.25">
      <c r="A26" s="104"/>
      <c r="B26" s="108"/>
      <c r="C26" s="12" t="s">
        <v>111</v>
      </c>
      <c r="D26" s="70" t="s">
        <v>102</v>
      </c>
      <c r="E26" s="12" t="s">
        <v>49</v>
      </c>
      <c r="F26" s="70">
        <v>44561</v>
      </c>
      <c r="G26" s="73">
        <v>3000</v>
      </c>
      <c r="H26" s="73"/>
      <c r="I26" s="77">
        <f t="shared" si="0"/>
        <v>3000</v>
      </c>
      <c r="J26" s="73"/>
      <c r="K26" s="74">
        <v>3000</v>
      </c>
      <c r="L26" s="5"/>
    </row>
    <row r="27" spans="1:12" ht="66" x14ac:dyDescent="0.25">
      <c r="A27" s="58" t="s">
        <v>72</v>
      </c>
      <c r="B27" s="85" t="s">
        <v>28</v>
      </c>
      <c r="C27" s="69" t="s">
        <v>152</v>
      </c>
      <c r="D27" s="72" t="s">
        <v>153</v>
      </c>
      <c r="E27" s="69" t="s">
        <v>131</v>
      </c>
      <c r="F27" s="72">
        <v>44561</v>
      </c>
      <c r="G27" s="71">
        <v>3412.8</v>
      </c>
      <c r="H27" s="71"/>
      <c r="I27" s="77">
        <f t="shared" si="0"/>
        <v>0</v>
      </c>
      <c r="J27" s="71"/>
      <c r="K27" s="71">
        <v>0</v>
      </c>
      <c r="L27" s="5"/>
    </row>
    <row r="28" spans="1:12" s="11" customFormat="1" ht="117.75" customHeight="1" x14ac:dyDescent="0.25">
      <c r="A28" s="26" t="s">
        <v>73</v>
      </c>
      <c r="B28" s="37" t="s">
        <v>62</v>
      </c>
      <c r="C28" s="12"/>
      <c r="D28" s="12"/>
      <c r="E28" s="12"/>
      <c r="F28" s="70"/>
      <c r="G28" s="73"/>
      <c r="H28" s="73"/>
      <c r="I28" s="77">
        <f t="shared" si="0"/>
        <v>0</v>
      </c>
      <c r="J28" s="73"/>
      <c r="K28" s="74"/>
      <c r="L28" s="13"/>
    </row>
    <row r="29" spans="1:12" s="11" customFormat="1" ht="29.25" customHeight="1" x14ac:dyDescent="0.25">
      <c r="A29" s="60" t="s">
        <v>74</v>
      </c>
      <c r="B29" s="42" t="s">
        <v>22</v>
      </c>
      <c r="C29" s="12" t="s">
        <v>127</v>
      </c>
      <c r="D29" s="12" t="s">
        <v>128</v>
      </c>
      <c r="E29" s="12" t="s">
        <v>49</v>
      </c>
      <c r="F29" s="70">
        <v>44561</v>
      </c>
      <c r="G29" s="73">
        <v>3473500</v>
      </c>
      <c r="H29" s="73"/>
      <c r="I29" s="77">
        <f t="shared" si="0"/>
        <v>0</v>
      </c>
      <c r="J29" s="73"/>
      <c r="K29" s="74"/>
      <c r="L29" s="13"/>
    </row>
    <row r="30" spans="1:12" ht="90" customHeight="1" x14ac:dyDescent="0.25">
      <c r="A30" s="12" t="s">
        <v>142</v>
      </c>
      <c r="B30" s="33" t="s">
        <v>53</v>
      </c>
      <c r="C30" s="12"/>
      <c r="D30" s="12"/>
      <c r="E30" s="12"/>
      <c r="F30" s="70"/>
      <c r="G30" s="73"/>
      <c r="H30" s="73"/>
      <c r="I30" s="77">
        <f t="shared" si="0"/>
        <v>0</v>
      </c>
      <c r="J30" s="73"/>
      <c r="K30" s="74"/>
      <c r="L30" s="5"/>
    </row>
    <row r="31" spans="1:12" ht="31.5" x14ac:dyDescent="0.25">
      <c r="A31" s="103" t="s">
        <v>143</v>
      </c>
      <c r="B31" s="105" t="s">
        <v>26</v>
      </c>
      <c r="C31" s="12" t="s">
        <v>83</v>
      </c>
      <c r="D31" s="12" t="s">
        <v>59</v>
      </c>
      <c r="E31" s="12" t="s">
        <v>49</v>
      </c>
      <c r="F31" s="70">
        <v>44561</v>
      </c>
      <c r="G31" s="73">
        <v>506880</v>
      </c>
      <c r="H31" s="73">
        <v>0</v>
      </c>
      <c r="I31" s="77">
        <f t="shared" si="0"/>
        <v>211200</v>
      </c>
      <c r="J31" s="73"/>
      <c r="K31" s="74">
        <v>211200</v>
      </c>
      <c r="L31" s="5"/>
    </row>
    <row r="32" spans="1:12" ht="31.5" x14ac:dyDescent="0.25">
      <c r="A32" s="104"/>
      <c r="B32" s="106"/>
      <c r="C32" s="12" t="s">
        <v>100</v>
      </c>
      <c r="D32" s="12" t="s">
        <v>94</v>
      </c>
      <c r="E32" s="12" t="s">
        <v>49</v>
      </c>
      <c r="F32" s="70">
        <v>44561</v>
      </c>
      <c r="G32" s="73">
        <v>1751520</v>
      </c>
      <c r="H32" s="73">
        <v>0</v>
      </c>
      <c r="I32" s="77">
        <f t="shared" si="0"/>
        <v>437880</v>
      </c>
      <c r="J32" s="73"/>
      <c r="K32" s="74">
        <v>437880</v>
      </c>
      <c r="L32" s="5"/>
    </row>
    <row r="33" spans="1:12" ht="31.5" x14ac:dyDescent="0.25">
      <c r="A33" s="103" t="s">
        <v>144</v>
      </c>
      <c r="B33" s="105" t="s">
        <v>29</v>
      </c>
      <c r="C33" s="12" t="s">
        <v>89</v>
      </c>
      <c r="D33" s="12" t="s">
        <v>59</v>
      </c>
      <c r="E33" s="12" t="s">
        <v>49</v>
      </c>
      <c r="F33" s="70">
        <v>44561</v>
      </c>
      <c r="G33" s="73">
        <v>492480</v>
      </c>
      <c r="H33" s="73">
        <v>0</v>
      </c>
      <c r="I33" s="77">
        <f t="shared" si="0"/>
        <v>244772</v>
      </c>
      <c r="J33" s="73"/>
      <c r="K33" s="74">
        <v>244772</v>
      </c>
      <c r="L33" s="5"/>
    </row>
    <row r="34" spans="1:12" ht="76.5" customHeight="1" x14ac:dyDescent="0.25">
      <c r="A34" s="104"/>
      <c r="B34" s="106"/>
      <c r="C34" s="12" t="s">
        <v>103</v>
      </c>
      <c r="D34" s="12" t="s">
        <v>94</v>
      </c>
      <c r="E34" s="12" t="s">
        <v>49</v>
      </c>
      <c r="F34" s="70">
        <v>44561</v>
      </c>
      <c r="G34" s="73">
        <v>382000</v>
      </c>
      <c r="H34" s="73">
        <v>0</v>
      </c>
      <c r="I34" s="77">
        <f t="shared" si="0"/>
        <v>382000</v>
      </c>
      <c r="J34" s="73"/>
      <c r="K34" s="74">
        <v>382000</v>
      </c>
      <c r="L34" s="5"/>
    </row>
    <row r="35" spans="1:12" ht="76.5" customHeight="1" x14ac:dyDescent="0.25">
      <c r="A35" s="103" t="s">
        <v>145</v>
      </c>
      <c r="B35" s="105" t="s">
        <v>9</v>
      </c>
      <c r="C35" s="12" t="s">
        <v>82</v>
      </c>
      <c r="D35" s="12" t="s">
        <v>59</v>
      </c>
      <c r="E35" s="12" t="s">
        <v>49</v>
      </c>
      <c r="F35" s="70">
        <v>44500</v>
      </c>
      <c r="G35" s="73">
        <v>600000</v>
      </c>
      <c r="H35" s="73">
        <v>0</v>
      </c>
      <c r="I35" s="77">
        <f t="shared" si="0"/>
        <v>286800</v>
      </c>
      <c r="J35" s="73"/>
      <c r="K35" s="74">
        <v>286800</v>
      </c>
      <c r="L35" s="5"/>
    </row>
    <row r="36" spans="1:12" ht="58.5" customHeight="1" x14ac:dyDescent="0.25">
      <c r="A36" s="104"/>
      <c r="B36" s="106"/>
      <c r="C36" s="12" t="s">
        <v>108</v>
      </c>
      <c r="D36" s="12" t="s">
        <v>94</v>
      </c>
      <c r="E36" s="12" t="s">
        <v>49</v>
      </c>
      <c r="F36" s="70">
        <v>44561</v>
      </c>
      <c r="G36" s="73">
        <v>1315220</v>
      </c>
      <c r="H36" s="73">
        <v>0</v>
      </c>
      <c r="I36" s="77">
        <f t="shared" si="0"/>
        <v>328805</v>
      </c>
      <c r="J36" s="73"/>
      <c r="K36" s="74">
        <v>328805</v>
      </c>
      <c r="L36" s="6"/>
    </row>
    <row r="37" spans="1:12" ht="58.5" customHeight="1" x14ac:dyDescent="0.25">
      <c r="A37" s="103" t="s">
        <v>146</v>
      </c>
      <c r="B37" s="105" t="s">
        <v>18</v>
      </c>
      <c r="C37" s="12" t="s">
        <v>84</v>
      </c>
      <c r="D37" s="12" t="s">
        <v>59</v>
      </c>
      <c r="E37" s="12" t="s">
        <v>49</v>
      </c>
      <c r="F37" s="70">
        <v>44561</v>
      </c>
      <c r="G37" s="73">
        <v>447120</v>
      </c>
      <c r="H37" s="73">
        <v>0</v>
      </c>
      <c r="I37" s="77">
        <f t="shared" si="0"/>
        <v>186300</v>
      </c>
      <c r="J37" s="73"/>
      <c r="K37" s="74">
        <v>186300</v>
      </c>
      <c r="L37" s="6"/>
    </row>
    <row r="38" spans="1:12" ht="54" customHeight="1" x14ac:dyDescent="0.25">
      <c r="A38" s="104"/>
      <c r="B38" s="106"/>
      <c r="C38" s="12" t="s">
        <v>99</v>
      </c>
      <c r="D38" s="12" t="s">
        <v>94</v>
      </c>
      <c r="E38" s="12" t="s">
        <v>49</v>
      </c>
      <c r="F38" s="70">
        <v>44561</v>
      </c>
      <c r="G38" s="73">
        <v>289648</v>
      </c>
      <c r="H38" s="73">
        <v>0</v>
      </c>
      <c r="I38" s="77">
        <f t="shared" si="0"/>
        <v>289648</v>
      </c>
      <c r="J38" s="73"/>
      <c r="K38" s="74">
        <v>289648</v>
      </c>
      <c r="L38" s="6"/>
    </row>
    <row r="39" spans="1:12" ht="54" customHeight="1" x14ac:dyDescent="0.25">
      <c r="A39" s="103" t="s">
        <v>147</v>
      </c>
      <c r="B39" s="107" t="s">
        <v>8</v>
      </c>
      <c r="C39" s="12" t="s">
        <v>96</v>
      </c>
      <c r="D39" s="12" t="s">
        <v>59</v>
      </c>
      <c r="E39" s="12" t="s">
        <v>49</v>
      </c>
      <c r="F39" s="70">
        <v>44561</v>
      </c>
      <c r="G39" s="73">
        <v>91700</v>
      </c>
      <c r="H39" s="73">
        <v>0</v>
      </c>
      <c r="I39" s="77">
        <f t="shared" si="0"/>
        <v>38100</v>
      </c>
      <c r="J39" s="73"/>
      <c r="K39" s="74">
        <v>38100</v>
      </c>
      <c r="L39" s="6"/>
    </row>
    <row r="40" spans="1:12" ht="54" customHeight="1" x14ac:dyDescent="0.25">
      <c r="A40" s="104"/>
      <c r="B40" s="108"/>
      <c r="C40" s="69" t="s">
        <v>95</v>
      </c>
      <c r="D40" s="69" t="s">
        <v>94</v>
      </c>
      <c r="E40" s="69" t="s">
        <v>49</v>
      </c>
      <c r="F40" s="72">
        <v>44561</v>
      </c>
      <c r="G40" s="71">
        <v>1127040</v>
      </c>
      <c r="H40" s="71">
        <v>0</v>
      </c>
      <c r="I40" s="77">
        <f t="shared" si="0"/>
        <v>563520</v>
      </c>
      <c r="J40" s="71"/>
      <c r="K40" s="71">
        <v>563520</v>
      </c>
      <c r="L40" s="6"/>
    </row>
    <row r="41" spans="1:12" ht="78.75" x14ac:dyDescent="0.25">
      <c r="A41" s="15" t="s">
        <v>148</v>
      </c>
      <c r="B41" s="38" t="s">
        <v>54</v>
      </c>
      <c r="C41" s="12"/>
      <c r="D41" s="12"/>
      <c r="E41" s="12"/>
      <c r="F41" s="70"/>
      <c r="G41" s="73"/>
      <c r="H41" s="73"/>
      <c r="I41" s="77">
        <f t="shared" si="0"/>
        <v>0</v>
      </c>
      <c r="J41" s="73"/>
      <c r="K41" s="74"/>
      <c r="L41" s="5"/>
    </row>
    <row r="42" spans="1:12" x14ac:dyDescent="0.25">
      <c r="A42" s="103" t="s">
        <v>149</v>
      </c>
      <c r="B42" s="107" t="s">
        <v>29</v>
      </c>
      <c r="C42" s="12" t="s">
        <v>60</v>
      </c>
      <c r="D42" s="70" t="s">
        <v>61</v>
      </c>
      <c r="E42" s="12" t="s">
        <v>49</v>
      </c>
      <c r="F42" s="70">
        <v>44196</v>
      </c>
      <c r="G42" s="73">
        <v>96000</v>
      </c>
      <c r="H42" s="73"/>
      <c r="I42" s="77">
        <f t="shared" si="0"/>
        <v>8000</v>
      </c>
      <c r="J42" s="73"/>
      <c r="K42" s="74">
        <v>8000</v>
      </c>
      <c r="L42" s="5"/>
    </row>
    <row r="43" spans="1:12" x14ac:dyDescent="0.25">
      <c r="A43" s="104"/>
      <c r="B43" s="108"/>
      <c r="C43" s="69" t="s">
        <v>120</v>
      </c>
      <c r="D43" s="72" t="s">
        <v>121</v>
      </c>
      <c r="E43" s="69" t="s">
        <v>49</v>
      </c>
      <c r="F43" s="72">
        <v>44561</v>
      </c>
      <c r="G43" s="71">
        <v>96000</v>
      </c>
      <c r="H43" s="71"/>
      <c r="I43" s="77">
        <f t="shared" si="0"/>
        <v>48000</v>
      </c>
      <c r="J43" s="71"/>
      <c r="K43" s="71">
        <v>48000</v>
      </c>
      <c r="L43" s="5"/>
    </row>
    <row r="44" spans="1:12" x14ac:dyDescent="0.25">
      <c r="A44" s="27" t="s">
        <v>150</v>
      </c>
      <c r="B44" s="36" t="s">
        <v>63</v>
      </c>
      <c r="C44" s="12" t="s">
        <v>64</v>
      </c>
      <c r="D44" s="70" t="s">
        <v>61</v>
      </c>
      <c r="E44" s="12" t="s">
        <v>49</v>
      </c>
      <c r="F44" s="70">
        <v>44196</v>
      </c>
      <c r="G44" s="73">
        <v>143300</v>
      </c>
      <c r="H44" s="73"/>
      <c r="I44" s="77">
        <f t="shared" si="0"/>
        <v>35820</v>
      </c>
      <c r="J44" s="73"/>
      <c r="K44" s="74">
        <v>35820</v>
      </c>
      <c r="L44" s="5"/>
    </row>
    <row r="45" spans="1:12" ht="31.5" x14ac:dyDescent="0.25">
      <c r="A45" s="22" t="s">
        <v>151</v>
      </c>
      <c r="B45" s="63" t="s">
        <v>15</v>
      </c>
      <c r="C45" s="66" t="s">
        <v>112</v>
      </c>
      <c r="D45" s="66" t="s">
        <v>94</v>
      </c>
      <c r="E45" s="66" t="s">
        <v>49</v>
      </c>
      <c r="F45" s="78">
        <v>44561</v>
      </c>
      <c r="G45" s="79">
        <v>90300</v>
      </c>
      <c r="H45" s="79"/>
      <c r="I45" s="80">
        <f t="shared" si="0"/>
        <v>45200</v>
      </c>
      <c r="J45" s="79"/>
      <c r="K45" s="81">
        <v>45200</v>
      </c>
      <c r="L45" s="5"/>
    </row>
    <row r="46" spans="1:12" ht="47.25" customHeight="1" x14ac:dyDescent="0.25">
      <c r="A46" s="82"/>
      <c r="B46" s="99" t="s">
        <v>154</v>
      </c>
      <c r="C46" s="99"/>
      <c r="D46" s="99"/>
      <c r="E46" s="99"/>
      <c r="F46" s="99"/>
      <c r="G46" s="83"/>
      <c r="H46" s="83"/>
      <c r="I46" s="84">
        <f t="shared" ref="I46" si="1">SUM(I6:I45)</f>
        <v>5411232.6199999992</v>
      </c>
      <c r="J46" s="84"/>
      <c r="K46" s="84">
        <f>SUM(K6:K45)</f>
        <v>5411232.6199999992</v>
      </c>
      <c r="L46" s="5"/>
    </row>
  </sheetData>
  <mergeCells count="34">
    <mergeCell ref="B42:B43"/>
    <mergeCell ref="A42:A43"/>
    <mergeCell ref="B37:B38"/>
    <mergeCell ref="A33:A34"/>
    <mergeCell ref="B15:B18"/>
    <mergeCell ref="A15:A18"/>
    <mergeCell ref="A35:A36"/>
    <mergeCell ref="B35:B36"/>
    <mergeCell ref="A22:A23"/>
    <mergeCell ref="B22:B23"/>
    <mergeCell ref="B19:B20"/>
    <mergeCell ref="A19:A20"/>
    <mergeCell ref="B25:B26"/>
    <mergeCell ref="B33:B34"/>
    <mergeCell ref="B10:B11"/>
    <mergeCell ref="A10:A11"/>
    <mergeCell ref="B39:B40"/>
    <mergeCell ref="A39:A40"/>
    <mergeCell ref="B46:F46"/>
    <mergeCell ref="A1:K1"/>
    <mergeCell ref="I3:K3"/>
    <mergeCell ref="C2:H2"/>
    <mergeCell ref="G3:G4"/>
    <mergeCell ref="H3:H4"/>
    <mergeCell ref="A3:A4"/>
    <mergeCell ref="B3:B4"/>
    <mergeCell ref="E3:E4"/>
    <mergeCell ref="F3:F4"/>
    <mergeCell ref="C3:C4"/>
    <mergeCell ref="D3:D4"/>
    <mergeCell ref="A31:A32"/>
    <mergeCell ref="B31:B32"/>
    <mergeCell ref="A37:A38"/>
    <mergeCell ref="A25:A26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2021-07-13T12:48:17Z</cp:lastPrinted>
  <dcterms:created xsi:type="dcterms:W3CDTF">2018-07-30T08:01:14Z</dcterms:created>
  <dcterms:modified xsi:type="dcterms:W3CDTF">2021-07-13T12:48:19Z</dcterms:modified>
</cp:coreProperties>
</file>